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95" windowHeight="9210" firstSheet="1" activeTab="4"/>
  </bookViews>
  <sheets>
    <sheet name="regression" sheetId="2" r:id="rId1"/>
    <sheet name="results" sheetId="9" r:id="rId2"/>
    <sheet name="data" sheetId="1" r:id="rId3"/>
    <sheet name="Sheet3" sheetId="7" r:id="rId4"/>
    <sheet name="modified data" sheetId="5" r:id="rId5"/>
    <sheet name="regressionfinal" sheetId="4" r:id="rId6"/>
  </sheets>
  <calcPr calcId="144525"/>
</workbook>
</file>

<file path=xl/calcChain.xml><?xml version="1.0" encoding="utf-8"?>
<calcChain xmlns="http://schemas.openxmlformats.org/spreadsheetml/2006/main">
  <c r="H17" i="5" l="1" a="1"/>
  <c r="H20" i="5" s="1"/>
  <c r="H47" i="5" l="1"/>
  <c r="H43" i="5"/>
  <c r="H39" i="5"/>
  <c r="H35" i="5"/>
  <c r="H31" i="5"/>
  <c r="H27" i="5"/>
  <c r="H23" i="5"/>
  <c r="H19" i="5"/>
  <c r="H46" i="5"/>
  <c r="H42" i="5"/>
  <c r="H38" i="5"/>
  <c r="H34" i="5"/>
  <c r="H30" i="5"/>
  <c r="H26" i="5"/>
  <c r="H22" i="5"/>
  <c r="H18" i="5"/>
  <c r="H49" i="5"/>
  <c r="H45" i="5"/>
  <c r="H41" i="5"/>
  <c r="H37" i="5"/>
  <c r="H33" i="5"/>
  <c r="H29" i="5"/>
  <c r="H25" i="5"/>
  <c r="H21" i="5"/>
  <c r="H17" i="5"/>
  <c r="H48" i="5"/>
  <c r="H44" i="5"/>
  <c r="H40" i="5"/>
  <c r="H36" i="5"/>
  <c r="H32" i="5"/>
  <c r="H28" i="5"/>
  <c r="H24" i="5"/>
</calcChain>
</file>

<file path=xl/sharedStrings.xml><?xml version="1.0" encoding="utf-8"?>
<sst xmlns="http://schemas.openxmlformats.org/spreadsheetml/2006/main" count="142" uniqueCount="59">
  <si>
    <t>VOTE</t>
  </si>
  <si>
    <t>PARTY</t>
  </si>
  <si>
    <t>PERSON</t>
  </si>
  <si>
    <t>DURATION</t>
  </si>
  <si>
    <t>WAR</t>
  </si>
  <si>
    <t>GROWTH</t>
  </si>
  <si>
    <t>INFLATION</t>
  </si>
  <si>
    <t>QUARTERS</t>
  </si>
  <si>
    <t>incumbent party's share of two-party vote (1912: Roos. and Taft both counted as Republican incumbent)</t>
  </si>
  <si>
    <t xml:space="preserve"> +1 if Democratic incumbent, -1 if Republican</t>
  </si>
  <si>
    <t xml:space="preserve"> +1 if incumbent President running for reelection</t>
  </si>
  <si>
    <t xml:space="preserve"> 0 plus 1 if incumbent party has completed 2 terms + 0.25 for each term over two</t>
  </si>
  <si>
    <t xml:space="preserve"> +1 in 1920, 1944, 1948; else zero</t>
  </si>
  <si>
    <t>Growth rate of real per capita GDP in first three quarters of election year</t>
  </si>
  <si>
    <t>Abs. Val. of growth rate in prices (GDP deflator) over 15 quarters preceding election (but 0 if WAR=1)</t>
  </si>
  <si>
    <t>Number of quarters among preceding 15 with growth in real per capita GDP &gt; 3.2% (but 0 if WAR=1)</t>
  </si>
  <si>
    <t>Roy Fair's data table for predicting elections</t>
  </si>
  <si>
    <t>http://fairmodel.econ.yale.edu/RAYFAIR/PDF/2002DHTM.HTM</t>
  </si>
  <si>
    <t>(2004 from Fair's Oct 2004 update)</t>
  </si>
  <si>
    <t>YEAR</t>
  </si>
  <si>
    <t>REP?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</si>
  <si>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</si>
  <si>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</si>
  <si>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</si>
  <si>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</si>
  <si>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</si>
  <si>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</si>
  <si>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</si>
  <si>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</si>
  <si>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</si>
  <si>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</si>
  <si>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</si>
  <si>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</si>
  <si>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</si>
  <si>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</si>
  <si>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</si>
  <si>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</si>
  <si>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</si>
  <si>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</si>
  <si>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</si>
  <si>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</si>
  <si>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</si>
  <si>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</si>
  <si>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</si>
  <si>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</si>
  <si>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</si>
  <si>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</si>
  <si>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VOTE</t>
  </si>
  <si>
    <t>Residuals</t>
  </si>
  <si>
    <t>Incumbent Share</t>
  </si>
  <si>
    <t>Republicans in Power?</t>
  </si>
  <si>
    <t>President Running?</t>
  </si>
  <si>
    <t>Time Incumbent in Office</t>
  </si>
  <si>
    <t>War?</t>
  </si>
  <si>
    <t>Growth rate in election year</t>
  </si>
  <si>
    <t>Abs. Value Inflation in election year</t>
  </si>
  <si>
    <t>Quarters good growth</t>
  </si>
  <si>
    <t>Predicted Incumbent Share</t>
  </si>
  <si>
    <t>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</si>
</sst>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9" formatCode="0.0"/>
    <numFmt numFmtId="170" formatCode="0.000"/>
  </numFmts>
  <fonts count="7" x14ac:knownFonts="1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wrapText="1"/>
    </xf>
    <xf numFmtId="170" fontId="3" fillId="0" borderId="0" xfId="0" applyNumberFormat="1" applyFont="1"/>
    <xf numFmtId="169" fontId="3" fillId="0" borderId="0" xfId="0" applyNumberFormat="1" applyFont="1"/>
    <xf numFmtId="0" fontId="5" fillId="0" borderId="2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6" fillId="0" borderId="0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fairmodel.econ.yale.edu/RAYFAIR/PDF/2002DHTM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E21" sqref="E21"/>
    </sheetView>
  </sheetViews>
  <sheetFormatPr defaultRowHeight="12.75" x14ac:dyDescent="0.2"/>
  <cols>
    <col min="1" max="1" width="13.140625" customWidth="1"/>
  </cols>
  <sheetData>
    <row r="1" spans="1:9" x14ac:dyDescent="0.2">
      <c r="A1" t="s">
        <v>21</v>
      </c>
    </row>
    <row r="2" spans="1:9" ht="13.5" thickBot="1" x14ac:dyDescent="0.25"/>
    <row r="3" spans="1:9" x14ac:dyDescent="0.2">
      <c r="A3" s="5" t="s">
        <v>22</v>
      </c>
      <c r="B3" s="5"/>
    </row>
    <row r="4" spans="1:9" x14ac:dyDescent="0.2">
      <c r="A4" s="2" t="s">
        <v>23</v>
      </c>
      <c r="B4" s="2">
        <v>0.80052848633614393</v>
      </c>
    </row>
    <row r="5" spans="1:9" x14ac:dyDescent="0.2">
      <c r="A5" s="2" t="s">
        <v>24</v>
      </c>
      <c r="B5" s="2">
        <v>0.64084585743563782</v>
      </c>
    </row>
    <row r="6" spans="1:9" x14ac:dyDescent="0.2">
      <c r="A6" s="2" t="s">
        <v>25</v>
      </c>
      <c r="B6" s="2">
        <v>0.53609256585436549</v>
      </c>
    </row>
    <row r="7" spans="1:9" x14ac:dyDescent="0.2">
      <c r="A7" s="2" t="s">
        <v>26</v>
      </c>
      <c r="B7" s="2">
        <v>4.1351511014700657</v>
      </c>
    </row>
    <row r="8" spans="1:9" ht="13.5" thickBot="1" x14ac:dyDescent="0.25">
      <c r="A8" s="3" t="s">
        <v>27</v>
      </c>
      <c r="B8" s="3">
        <v>32</v>
      </c>
    </row>
    <row r="10" spans="1:9" ht="13.5" thickBot="1" x14ac:dyDescent="0.25">
      <c r="A10" t="s">
        <v>28</v>
      </c>
    </row>
    <row r="11" spans="1:9" x14ac:dyDescent="0.2">
      <c r="A11" s="4"/>
      <c r="B11" s="4" t="s">
        <v>33</v>
      </c>
      <c r="C11" s="4" t="s">
        <v>34</v>
      </c>
      <c r="D11" s="4" t="s">
        <v>35</v>
      </c>
      <c r="E11" s="4" t="s">
        <v>36</v>
      </c>
      <c r="F11" s="4" t="s">
        <v>37</v>
      </c>
    </row>
    <row r="12" spans="1:9" x14ac:dyDescent="0.2">
      <c r="A12" s="2" t="s">
        <v>29</v>
      </c>
      <c r="B12" s="2">
        <v>7</v>
      </c>
      <c r="C12" s="2">
        <v>732.26235870726123</v>
      </c>
      <c r="D12" s="2">
        <v>104.60890838675161</v>
      </c>
      <c r="E12" s="2">
        <v>6.117667977415687</v>
      </c>
      <c r="F12" s="2">
        <v>3.5498100160913663E-4</v>
      </c>
    </row>
    <row r="13" spans="1:9" x14ac:dyDescent="0.2">
      <c r="A13" s="2" t="s">
        <v>30</v>
      </c>
      <c r="B13" s="2">
        <v>24</v>
      </c>
      <c r="C13" s="2">
        <v>410.38739116773837</v>
      </c>
      <c r="D13" s="2">
        <v>17.0994746319891</v>
      </c>
      <c r="E13" s="2"/>
      <c r="F13" s="2"/>
    </row>
    <row r="14" spans="1:9" ht="13.5" thickBot="1" x14ac:dyDescent="0.25">
      <c r="A14" s="3" t="s">
        <v>31</v>
      </c>
      <c r="B14" s="3">
        <v>31</v>
      </c>
      <c r="C14" s="3">
        <v>1142.6497498749995</v>
      </c>
      <c r="D14" s="3"/>
      <c r="E14" s="3"/>
      <c r="F14" s="3"/>
    </row>
    <row r="15" spans="1:9" ht="13.5" thickBot="1" x14ac:dyDescent="0.25"/>
    <row r="16" spans="1:9" x14ac:dyDescent="0.2">
      <c r="A16" s="4"/>
      <c r="B16" s="4" t="s">
        <v>38</v>
      </c>
      <c r="C16" s="4" t="s">
        <v>26</v>
      </c>
      <c r="D16" s="4" t="s">
        <v>39</v>
      </c>
      <c r="E16" s="4" t="s">
        <v>40</v>
      </c>
      <c r="F16" s="4" t="s">
        <v>41</v>
      </c>
      <c r="G16" s="4" t="s">
        <v>42</v>
      </c>
      <c r="H16" s="4" t="s">
        <v>43</v>
      </c>
      <c r="I16" s="4" t="s">
        <v>44</v>
      </c>
    </row>
    <row r="17" spans="1:9" x14ac:dyDescent="0.2">
      <c r="A17" s="2" t="s">
        <v>32</v>
      </c>
      <c r="B17" s="2">
        <v>50.066784820518926</v>
      </c>
      <c r="C17" s="2">
        <v>3.2361001896651307</v>
      </c>
      <c r="D17" s="2">
        <v>15.471333359953791</v>
      </c>
      <c r="E17" s="2">
        <v>5.5245254140849348E-14</v>
      </c>
      <c r="F17" s="2">
        <v>43.38780229378488</v>
      </c>
      <c r="G17" s="2">
        <v>56.745767347252972</v>
      </c>
      <c r="H17" s="2">
        <v>43.38780229378488</v>
      </c>
      <c r="I17" s="2">
        <v>56.745767347252972</v>
      </c>
    </row>
    <row r="18" spans="1:9" x14ac:dyDescent="0.2">
      <c r="A18" s="2" t="s">
        <v>20</v>
      </c>
      <c r="B18" s="2">
        <v>3.4144407268367618</v>
      </c>
      <c r="C18" s="2">
        <v>1.666622676408253</v>
      </c>
      <c r="D18" s="2">
        <v>2.0487185102960681</v>
      </c>
      <c r="E18" s="2">
        <v>5.1576751539758006E-2</v>
      </c>
      <c r="F18" s="2">
        <v>-2.5299417778881672E-2</v>
      </c>
      <c r="G18" s="2">
        <v>6.8541808714524048</v>
      </c>
      <c r="H18" s="2">
        <v>-2.5299417778881672E-2</v>
      </c>
      <c r="I18" s="2">
        <v>6.8541808714524048</v>
      </c>
    </row>
    <row r="19" spans="1:9" x14ac:dyDescent="0.2">
      <c r="A19" s="2" t="s">
        <v>2</v>
      </c>
      <c r="B19" s="2">
        <v>0.80543283540663435</v>
      </c>
      <c r="C19" s="2">
        <v>1.8924168556645211</v>
      </c>
      <c r="D19" s="2">
        <v>0.4256106856138771</v>
      </c>
      <c r="E19" s="2">
        <v>0.6741839357337982</v>
      </c>
      <c r="F19" s="2">
        <v>-3.1003235910000013</v>
      </c>
      <c r="G19" s="2">
        <v>4.7111892618132698</v>
      </c>
      <c r="H19" s="2">
        <v>-3.1003235910000013</v>
      </c>
      <c r="I19" s="2">
        <v>4.7111892618132698</v>
      </c>
    </row>
    <row r="20" spans="1:9" x14ac:dyDescent="0.2">
      <c r="A20" s="2" t="s">
        <v>3</v>
      </c>
      <c r="B20" s="2">
        <v>-3.2311776152910121</v>
      </c>
      <c r="C20" s="2">
        <v>1.4730222466947533</v>
      </c>
      <c r="D20" s="2">
        <v>-2.1935701395829579</v>
      </c>
      <c r="E20" s="2">
        <v>3.8190839192492609E-2</v>
      </c>
      <c r="F20" s="2">
        <v>-6.2713461114903959</v>
      </c>
      <c r="G20" s="2">
        <v>-0.19100911909162832</v>
      </c>
      <c r="H20" s="2">
        <v>-6.2713461114903959</v>
      </c>
      <c r="I20" s="2">
        <v>-0.19100911909162832</v>
      </c>
    </row>
    <row r="21" spans="1:9" x14ac:dyDescent="0.2">
      <c r="A21" s="2" t="s">
        <v>4</v>
      </c>
      <c r="B21" s="2">
        <v>1.5845296955945183</v>
      </c>
      <c r="C21" s="2">
        <v>3.777642947057958</v>
      </c>
      <c r="D21" s="2">
        <v>0.41944930153564558</v>
      </c>
      <c r="E21" s="2">
        <v>0.6786186095159682</v>
      </c>
      <c r="F21" s="2">
        <v>-6.2121421491826556</v>
      </c>
      <c r="G21" s="2">
        <v>9.3812015403716931</v>
      </c>
      <c r="H21" s="2">
        <v>-6.2121421491826556</v>
      </c>
      <c r="I21" s="2">
        <v>9.3812015403716931</v>
      </c>
    </row>
    <row r="22" spans="1:9" x14ac:dyDescent="0.2">
      <c r="A22" s="2" t="s">
        <v>5</v>
      </c>
      <c r="B22" s="2">
        <v>0.52370401769228858</v>
      </c>
      <c r="C22" s="2">
        <v>0.14525066775492015</v>
      </c>
      <c r="D22" s="2">
        <v>3.6055188302192769</v>
      </c>
      <c r="E22" s="2">
        <v>1.4179998386719295E-3</v>
      </c>
      <c r="F22" s="2">
        <v>0.22392137343739865</v>
      </c>
      <c r="G22" s="2">
        <v>0.82348666194717857</v>
      </c>
      <c r="H22" s="2">
        <v>0.22392137343739865</v>
      </c>
      <c r="I22" s="2">
        <v>0.82348666194717857</v>
      </c>
    </row>
    <row r="23" spans="1:9" x14ac:dyDescent="0.2">
      <c r="A23" s="2" t="s">
        <v>6</v>
      </c>
      <c r="B23" s="2">
        <v>-0.75903682411134421</v>
      </c>
      <c r="C23" s="2">
        <v>0.4069152282029565</v>
      </c>
      <c r="D23" s="2">
        <v>-1.8653438640363702</v>
      </c>
      <c r="E23" s="2">
        <v>7.4404805991189316E-2</v>
      </c>
      <c r="F23" s="2">
        <v>-1.598868578303966</v>
      </c>
      <c r="G23" s="2">
        <v>8.0794930081277472E-2</v>
      </c>
      <c r="H23" s="2">
        <v>-1.598868578303966</v>
      </c>
      <c r="I23" s="2">
        <v>8.0794930081277472E-2</v>
      </c>
    </row>
    <row r="24" spans="1:9" ht="13.5" thickBot="1" x14ac:dyDescent="0.25">
      <c r="A24" s="3" t="s">
        <v>7</v>
      </c>
      <c r="B24" s="3">
        <v>0.68485841903920497</v>
      </c>
      <c r="C24" s="3">
        <v>0.33743793651340809</v>
      </c>
      <c r="D24" s="3">
        <v>2.0295833542474027</v>
      </c>
      <c r="E24" s="3">
        <v>5.3627246422825764E-2</v>
      </c>
      <c r="F24" s="3">
        <v>-1.1579252769546966E-2</v>
      </c>
      <c r="G24" s="3">
        <v>1.381296090847957</v>
      </c>
      <c r="H24" s="3">
        <v>-1.1579252769546966E-2</v>
      </c>
      <c r="I24" s="3">
        <v>1.381296090847957</v>
      </c>
    </row>
    <row r="28" spans="1:9" x14ac:dyDescent="0.2">
      <c r="A28" t="s">
        <v>45</v>
      </c>
    </row>
    <row r="29" spans="1:9" ht="13.5" thickBot="1" x14ac:dyDescent="0.25"/>
    <row r="30" spans="1:9" x14ac:dyDescent="0.2">
      <c r="A30" s="4" t="s">
        <v>46</v>
      </c>
      <c r="B30" s="4" t="s">
        <v>47</v>
      </c>
      <c r="C30" s="4" t="s">
        <v>48</v>
      </c>
    </row>
    <row r="31" spans="1:9" x14ac:dyDescent="0.2">
      <c r="A31" s="2">
        <v>1</v>
      </c>
      <c r="B31" s="2">
        <v>54.52349968578185</v>
      </c>
      <c r="C31" s="2">
        <v>-4.3034996857818513</v>
      </c>
    </row>
    <row r="32" spans="1:9" x14ac:dyDescent="0.2">
      <c r="A32" s="2">
        <v>2</v>
      </c>
      <c r="B32" s="2">
        <v>48.419968989527646</v>
      </c>
      <c r="C32" s="2">
        <v>1.4260310104723501</v>
      </c>
    </row>
    <row r="33" spans="1:3" x14ac:dyDescent="0.2">
      <c r="A33" s="2">
        <v>3</v>
      </c>
      <c r="B33" s="2">
        <v>49.560206261034644</v>
      </c>
      <c r="C33" s="2">
        <v>0.85379373896535782</v>
      </c>
    </row>
    <row r="34" spans="1:3" x14ac:dyDescent="0.2">
      <c r="A34" s="2">
        <v>4</v>
      </c>
      <c r="B34" s="2">
        <v>58.801611778891349</v>
      </c>
      <c r="C34" s="2">
        <v>-10.533611778891348</v>
      </c>
    </row>
    <row r="35" spans="1:3" x14ac:dyDescent="0.2">
      <c r="A35" s="2">
        <v>5</v>
      </c>
      <c r="B35" s="2">
        <v>46.338010691186973</v>
      </c>
      <c r="C35" s="2">
        <v>1.4219893088130249</v>
      </c>
    </row>
    <row r="36" spans="1:3" x14ac:dyDescent="0.2">
      <c r="A36" s="2">
        <v>6</v>
      </c>
      <c r="B36" s="2">
        <v>56.400363262989536</v>
      </c>
      <c r="C36" s="2">
        <v>-3.229363262989537</v>
      </c>
    </row>
    <row r="37" spans="1:3" x14ac:dyDescent="0.2">
      <c r="A37" s="2">
        <v>7</v>
      </c>
      <c r="B37" s="2">
        <v>51.311921500059114</v>
      </c>
      <c r="C37" s="2">
        <v>8.6940784999408862</v>
      </c>
    </row>
    <row r="38" spans="1:3" x14ac:dyDescent="0.2">
      <c r="A38" s="2">
        <v>8</v>
      </c>
      <c r="B38" s="2">
        <v>50.205505752925085</v>
      </c>
      <c r="C38" s="2">
        <v>4.2774942470749124</v>
      </c>
    </row>
    <row r="39" spans="1:3" x14ac:dyDescent="0.2">
      <c r="A39" s="2">
        <v>9</v>
      </c>
      <c r="B39" s="2">
        <v>55.450834859840292</v>
      </c>
      <c r="C39" s="2">
        <v>-0.7428348598402934</v>
      </c>
    </row>
    <row r="40" spans="1:3" x14ac:dyDescent="0.2">
      <c r="A40" s="2">
        <v>10</v>
      </c>
      <c r="B40" s="2">
        <v>50.866704592357848</v>
      </c>
      <c r="C40" s="2">
        <v>0.81529540764215369</v>
      </c>
    </row>
    <row r="41" spans="1:3" x14ac:dyDescent="0.2">
      <c r="A41" s="2">
        <v>11</v>
      </c>
      <c r="B41" s="2">
        <v>42.416917746015727</v>
      </c>
      <c r="C41" s="2">
        <v>-6.2979177460157274</v>
      </c>
    </row>
    <row r="42" spans="1:3" x14ac:dyDescent="0.2">
      <c r="A42" s="2">
        <v>12</v>
      </c>
      <c r="B42" s="2">
        <v>55.190071567411181</v>
      </c>
      <c r="C42" s="2">
        <v>3.053928432588819</v>
      </c>
    </row>
    <row r="43" spans="1:3" x14ac:dyDescent="0.2">
      <c r="A43" s="2">
        <v>13</v>
      </c>
      <c r="B43" s="2">
        <v>57.326236800318185</v>
      </c>
      <c r="C43" s="2">
        <v>1.4937631996818155</v>
      </c>
    </row>
    <row r="44" spans="1:3" x14ac:dyDescent="0.2">
      <c r="A44" s="2">
        <v>14</v>
      </c>
      <c r="B44" s="2">
        <v>39.928856993621508</v>
      </c>
      <c r="C44" s="2">
        <v>0.91214300637849277</v>
      </c>
    </row>
    <row r="45" spans="1:3" x14ac:dyDescent="0.2">
      <c r="A45" s="2">
        <v>15</v>
      </c>
      <c r="B45" s="2">
        <v>61.288558875502019</v>
      </c>
      <c r="C45" s="2">
        <v>1.169441124497979</v>
      </c>
    </row>
    <row r="46" spans="1:3" x14ac:dyDescent="0.2">
      <c r="A46" s="2">
        <v>16</v>
      </c>
      <c r="B46" s="2">
        <v>54.969255575508924</v>
      </c>
      <c r="C46" s="2">
        <v>2.9744424491077837E-2</v>
      </c>
    </row>
    <row r="47" spans="1:3" x14ac:dyDescent="0.2">
      <c r="A47" s="2">
        <v>17</v>
      </c>
      <c r="B47" s="2">
        <v>50.739355242836233</v>
      </c>
      <c r="C47" s="2">
        <v>3.0346447571637682</v>
      </c>
    </row>
    <row r="48" spans="1:3" x14ac:dyDescent="0.2">
      <c r="A48" s="2">
        <v>18</v>
      </c>
      <c r="B48" s="2">
        <v>49.106727011148124</v>
      </c>
      <c r="C48" s="2">
        <v>3.2632729888518739</v>
      </c>
    </row>
    <row r="49" spans="1:3" x14ac:dyDescent="0.2">
      <c r="A49" s="2">
        <v>19</v>
      </c>
      <c r="B49" s="2">
        <v>47.203356598214533</v>
      </c>
      <c r="C49" s="2">
        <v>-2.6083565982145345</v>
      </c>
    </row>
    <row r="50" spans="1:3" x14ac:dyDescent="0.2">
      <c r="A50" s="2">
        <v>20</v>
      </c>
      <c r="B50" s="2">
        <v>55.515966006760401</v>
      </c>
      <c r="C50" s="2">
        <v>2.2480339932396021</v>
      </c>
    </row>
    <row r="51" spans="1:3" x14ac:dyDescent="0.2">
      <c r="A51" s="2">
        <v>21</v>
      </c>
      <c r="B51" s="2">
        <v>52.402735316907815</v>
      </c>
      <c r="C51" s="2">
        <v>-2.4897353169078187</v>
      </c>
    </row>
    <row r="52" spans="1:3" x14ac:dyDescent="0.2">
      <c r="A52" s="2">
        <v>22</v>
      </c>
      <c r="B52" s="2">
        <v>59.434706016558437</v>
      </c>
      <c r="C52" s="2">
        <v>1.9092939834415645</v>
      </c>
    </row>
    <row r="53" spans="1:3" x14ac:dyDescent="0.2">
      <c r="A53" s="2">
        <v>23</v>
      </c>
      <c r="B53" s="2">
        <v>51.889275291306852</v>
      </c>
      <c r="C53" s="2">
        <v>-2.2932752913068555</v>
      </c>
    </row>
    <row r="54" spans="1:3" x14ac:dyDescent="0.2">
      <c r="A54" s="2">
        <v>24</v>
      </c>
      <c r="B54" s="2">
        <v>56.580534932836514</v>
      </c>
      <c r="C54" s="2">
        <v>5.2084650671634876</v>
      </c>
    </row>
    <row r="55" spans="1:3" x14ac:dyDescent="0.2">
      <c r="A55" s="2">
        <v>25</v>
      </c>
      <c r="B55" s="2">
        <v>49.345173893510776</v>
      </c>
      <c r="C55" s="2">
        <v>-0.39717389351077514</v>
      </c>
    </row>
    <row r="56" spans="1:3" x14ac:dyDescent="0.2">
      <c r="A56" s="2">
        <v>26</v>
      </c>
      <c r="B56" s="2">
        <v>46.398191643628984</v>
      </c>
      <c r="C56" s="2">
        <v>-1.7011916436289809</v>
      </c>
    </row>
    <row r="57" spans="1:3" x14ac:dyDescent="0.2">
      <c r="A57" s="2">
        <v>27</v>
      </c>
      <c r="B57" s="2">
        <v>58.669241053334055</v>
      </c>
      <c r="C57" s="2">
        <v>0.50075894666594678</v>
      </c>
    </row>
    <row r="58" spans="1:3" x14ac:dyDescent="0.2">
      <c r="A58" s="2">
        <v>28</v>
      </c>
      <c r="B58" s="2">
        <v>51.895706883065614</v>
      </c>
      <c r="C58" s="2">
        <v>2.0062931169343869</v>
      </c>
    </row>
    <row r="59" spans="1:3" x14ac:dyDescent="0.2">
      <c r="A59" s="2">
        <v>29</v>
      </c>
      <c r="B59" s="2">
        <v>50.25172749829381</v>
      </c>
      <c r="C59" s="2">
        <v>-3.7067274982938088</v>
      </c>
    </row>
    <row r="60" spans="1:3" x14ac:dyDescent="0.2">
      <c r="A60" s="2">
        <v>30</v>
      </c>
      <c r="B60" s="2">
        <v>53.403043603520921</v>
      </c>
      <c r="C60" s="2">
        <v>1.3329563964790765</v>
      </c>
    </row>
    <row r="61" spans="1:3" x14ac:dyDescent="0.2">
      <c r="A61" s="2">
        <v>31</v>
      </c>
      <c r="B61" s="2">
        <v>51.194690851180141</v>
      </c>
      <c r="C61" s="2">
        <v>-0.9296908511801405</v>
      </c>
    </row>
    <row r="62" spans="1:3" ht="13.5" thickBot="1" x14ac:dyDescent="0.25">
      <c r="A62" s="3">
        <v>32</v>
      </c>
      <c r="B62" s="3">
        <v>55.657043223925676</v>
      </c>
      <c r="C62" s="3">
        <v>-4.4180432239256788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D25" sqref="D25"/>
    </sheetView>
  </sheetViews>
  <sheetFormatPr defaultRowHeight="12.75" x14ac:dyDescent="0.2"/>
  <cols>
    <col min="1" max="1" width="33.28515625" style="6" customWidth="1"/>
    <col min="2" max="2" width="19" style="6" customWidth="1"/>
    <col min="3" max="3" width="13.7109375" style="6" customWidth="1"/>
    <col min="4" max="4" width="6" style="6" customWidth="1"/>
    <col min="5" max="5" width="7.5703125" style="6" customWidth="1"/>
    <col min="6" max="6" width="11.42578125" style="6" customWidth="1"/>
    <col min="7" max="7" width="9.140625" style="6"/>
    <col min="8" max="8" width="10.5703125" style="6" customWidth="1"/>
    <col min="9" max="9" width="10.85546875" style="6" customWidth="1"/>
    <col min="10" max="16384" width="9.140625" style="6"/>
  </cols>
  <sheetData>
    <row r="1" spans="1:9" x14ac:dyDescent="0.2">
      <c r="A1" s="6" t="s">
        <v>21</v>
      </c>
    </row>
    <row r="2" spans="1:9" ht="13.5" thickBot="1" x14ac:dyDescent="0.25"/>
    <row r="3" spans="1:9" x14ac:dyDescent="0.2">
      <c r="A3" s="10" t="s">
        <v>22</v>
      </c>
      <c r="B3" s="10"/>
    </row>
    <row r="4" spans="1:9" x14ac:dyDescent="0.2">
      <c r="A4" s="11" t="s">
        <v>23</v>
      </c>
      <c r="B4" s="11">
        <v>0.80052848633614393</v>
      </c>
    </row>
    <row r="5" spans="1:9" x14ac:dyDescent="0.2">
      <c r="A5" s="11" t="s">
        <v>24</v>
      </c>
      <c r="B5" s="11">
        <v>0.64084585743563782</v>
      </c>
    </row>
    <row r="6" spans="1:9" x14ac:dyDescent="0.2">
      <c r="A6" s="11" t="s">
        <v>25</v>
      </c>
      <c r="B6" s="11">
        <v>0.53609256585436549</v>
      </c>
    </row>
    <row r="7" spans="1:9" x14ac:dyDescent="0.2">
      <c r="A7" s="11" t="s">
        <v>26</v>
      </c>
      <c r="B7" s="11">
        <v>4.1351511014700657</v>
      </c>
    </row>
    <row r="8" spans="1:9" ht="13.5" thickBot="1" x14ac:dyDescent="0.25">
      <c r="A8" s="12" t="s">
        <v>27</v>
      </c>
      <c r="B8" s="12">
        <v>32</v>
      </c>
    </row>
    <row r="10" spans="1:9" ht="13.5" thickBot="1" x14ac:dyDescent="0.25">
      <c r="A10" s="6" t="s">
        <v>28</v>
      </c>
    </row>
    <row r="11" spans="1:9" x14ac:dyDescent="0.2">
      <c r="A11" s="13"/>
      <c r="B11" s="13" t="s">
        <v>33</v>
      </c>
      <c r="C11" s="13" t="s">
        <v>34</v>
      </c>
      <c r="D11" s="13" t="s">
        <v>35</v>
      </c>
      <c r="E11" s="13" t="s">
        <v>36</v>
      </c>
      <c r="F11" s="13" t="s">
        <v>37</v>
      </c>
    </row>
    <row r="12" spans="1:9" x14ac:dyDescent="0.2">
      <c r="A12" s="11" t="s">
        <v>29</v>
      </c>
      <c r="B12" s="11">
        <v>7</v>
      </c>
      <c r="C12" s="11">
        <v>732.26235870726123</v>
      </c>
      <c r="D12" s="11">
        <v>104.60890838675161</v>
      </c>
      <c r="E12" s="11">
        <v>6.117667977415687</v>
      </c>
      <c r="F12" s="11">
        <v>3.5498100160913663E-4</v>
      </c>
    </row>
    <row r="13" spans="1:9" x14ac:dyDescent="0.2">
      <c r="A13" s="11" t="s">
        <v>30</v>
      </c>
      <c r="B13" s="11">
        <v>24</v>
      </c>
      <c r="C13" s="11">
        <v>410.38739116773837</v>
      </c>
      <c r="D13" s="11">
        <v>17.0994746319891</v>
      </c>
      <c r="E13" s="11"/>
      <c r="F13" s="11"/>
    </row>
    <row r="14" spans="1:9" ht="13.5" thickBot="1" x14ac:dyDescent="0.25">
      <c r="A14" s="12" t="s">
        <v>31</v>
      </c>
      <c r="B14" s="12">
        <v>31</v>
      </c>
      <c r="C14" s="12">
        <v>1142.6497498749995</v>
      </c>
      <c r="D14" s="12"/>
      <c r="E14" s="12"/>
      <c r="F14" s="12"/>
    </row>
    <row r="15" spans="1:9" ht="13.5" thickBot="1" x14ac:dyDescent="0.25"/>
    <row r="16" spans="1:9" x14ac:dyDescent="0.2">
      <c r="A16" s="13"/>
      <c r="B16" s="13" t="s">
        <v>38</v>
      </c>
      <c r="C16" s="13" t="s">
        <v>26</v>
      </c>
      <c r="D16" s="13" t="s">
        <v>39</v>
      </c>
      <c r="E16" s="13" t="s">
        <v>40</v>
      </c>
      <c r="F16" s="13" t="s">
        <v>41</v>
      </c>
      <c r="G16" s="13" t="s">
        <v>42</v>
      </c>
      <c r="H16" s="13" t="s">
        <v>43</v>
      </c>
      <c r="I16" s="13" t="s">
        <v>44</v>
      </c>
    </row>
    <row r="17" spans="1:9" x14ac:dyDescent="0.2">
      <c r="A17" s="11" t="s">
        <v>32</v>
      </c>
      <c r="B17" s="11">
        <v>50.066784820518926</v>
      </c>
      <c r="C17" s="11">
        <v>3.2361001896651307</v>
      </c>
      <c r="D17" s="11">
        <v>15.471333359953791</v>
      </c>
      <c r="E17" s="11">
        <v>5.5245254140849348E-14</v>
      </c>
      <c r="F17" s="11">
        <v>43.38780229378488</v>
      </c>
      <c r="G17" s="11">
        <v>56.745767347252972</v>
      </c>
      <c r="H17" s="11">
        <v>43.38780229378488</v>
      </c>
      <c r="I17" s="11">
        <v>56.745767347252972</v>
      </c>
    </row>
    <row r="18" spans="1:9" x14ac:dyDescent="0.2">
      <c r="A18" s="11" t="s">
        <v>50</v>
      </c>
      <c r="B18" s="11">
        <v>3.4144407268367618</v>
      </c>
      <c r="C18" s="11">
        <v>1.666622676408253</v>
      </c>
      <c r="D18" s="11">
        <v>2.0487185102960681</v>
      </c>
      <c r="E18" s="11">
        <v>5.1576751539758006E-2</v>
      </c>
      <c r="F18" s="11">
        <v>-2.5299417778881672E-2</v>
      </c>
      <c r="G18" s="11">
        <v>6.8541808714524048</v>
      </c>
      <c r="H18" s="11">
        <v>-2.5299417778881672E-2</v>
      </c>
      <c r="I18" s="11">
        <v>6.8541808714524048</v>
      </c>
    </row>
    <row r="19" spans="1:9" x14ac:dyDescent="0.2">
      <c r="A19" s="11" t="s">
        <v>51</v>
      </c>
      <c r="B19" s="11">
        <v>0.80543283540663435</v>
      </c>
      <c r="C19" s="11">
        <v>1.8924168556645211</v>
      </c>
      <c r="D19" s="11">
        <v>0.4256106856138771</v>
      </c>
      <c r="E19" s="11">
        <v>0.6741839357337982</v>
      </c>
      <c r="F19" s="11">
        <v>-3.1003235910000013</v>
      </c>
      <c r="G19" s="11">
        <v>4.7111892618132698</v>
      </c>
      <c r="H19" s="11">
        <v>-3.1003235910000013</v>
      </c>
      <c r="I19" s="11">
        <v>4.7111892618132698</v>
      </c>
    </row>
    <row r="20" spans="1:9" x14ac:dyDescent="0.2">
      <c r="A20" s="11" t="s">
        <v>52</v>
      </c>
      <c r="B20" s="11">
        <v>-3.2311776152910121</v>
      </c>
      <c r="C20" s="11">
        <v>1.4730222466947533</v>
      </c>
      <c r="D20" s="11">
        <v>-2.1935701395829579</v>
      </c>
      <c r="E20" s="11">
        <v>3.8190839192492609E-2</v>
      </c>
      <c r="F20" s="11">
        <v>-6.2713461114903959</v>
      </c>
      <c r="G20" s="11">
        <v>-0.19100911909162832</v>
      </c>
      <c r="H20" s="11">
        <v>-6.2713461114903959</v>
      </c>
      <c r="I20" s="11">
        <v>-0.19100911909162832</v>
      </c>
    </row>
    <row r="21" spans="1:9" x14ac:dyDescent="0.2">
      <c r="A21" s="11" t="s">
        <v>53</v>
      </c>
      <c r="B21" s="11">
        <v>1.5845296955945183</v>
      </c>
      <c r="C21" s="11">
        <v>3.777642947057958</v>
      </c>
      <c r="D21" s="11">
        <v>0.41944930153564558</v>
      </c>
      <c r="E21" s="11">
        <v>0.6786186095159682</v>
      </c>
      <c r="F21" s="11">
        <v>-6.2121421491826556</v>
      </c>
      <c r="G21" s="11">
        <v>9.3812015403716931</v>
      </c>
      <c r="H21" s="11">
        <v>-6.2121421491826556</v>
      </c>
      <c r="I21" s="11">
        <v>9.3812015403716931</v>
      </c>
    </row>
    <row r="22" spans="1:9" x14ac:dyDescent="0.2">
      <c r="A22" s="11" t="s">
        <v>54</v>
      </c>
      <c r="B22" s="11">
        <v>0.52370401769228858</v>
      </c>
      <c r="C22" s="11">
        <v>0.14525066775492015</v>
      </c>
      <c r="D22" s="11">
        <v>3.6055188302192769</v>
      </c>
      <c r="E22" s="11">
        <v>1.4179998386719295E-3</v>
      </c>
      <c r="F22" s="11">
        <v>0.22392137343739865</v>
      </c>
      <c r="G22" s="11">
        <v>0.82348666194717857</v>
      </c>
      <c r="H22" s="11">
        <v>0.22392137343739865</v>
      </c>
      <c r="I22" s="11">
        <v>0.82348666194717857</v>
      </c>
    </row>
    <row r="23" spans="1:9" x14ac:dyDescent="0.2">
      <c r="A23" s="11" t="s">
        <v>55</v>
      </c>
      <c r="B23" s="11">
        <v>-0.75903682411134421</v>
      </c>
      <c r="C23" s="11">
        <v>0.4069152282029565</v>
      </c>
      <c r="D23" s="11">
        <v>-1.8653438640363702</v>
      </c>
      <c r="E23" s="11">
        <v>7.4404805991189316E-2</v>
      </c>
      <c r="F23" s="11">
        <v>-1.598868578303966</v>
      </c>
      <c r="G23" s="11">
        <v>8.0794930081277472E-2</v>
      </c>
      <c r="H23" s="11">
        <v>-1.598868578303966</v>
      </c>
      <c r="I23" s="11">
        <v>8.0794930081277472E-2</v>
      </c>
    </row>
    <row r="24" spans="1:9" ht="13.5" thickBot="1" x14ac:dyDescent="0.25">
      <c r="A24" s="12" t="s">
        <v>56</v>
      </c>
      <c r="B24" s="12">
        <v>0.68485841903920497</v>
      </c>
      <c r="C24" s="12">
        <v>0.33743793651340809</v>
      </c>
      <c r="D24" s="12">
        <v>2.0295833542474027</v>
      </c>
      <c r="E24" s="12">
        <v>5.3627246422825764E-2</v>
      </c>
      <c r="F24" s="12">
        <v>-1.1579252769546966E-2</v>
      </c>
      <c r="G24" s="12">
        <v>1.381296090847957</v>
      </c>
      <c r="H24" s="12">
        <v>-1.1579252769546966E-2</v>
      </c>
      <c r="I24" s="12">
        <v>1.381296090847957</v>
      </c>
    </row>
    <row r="28" spans="1:9" x14ac:dyDescent="0.2">
      <c r="A28" s="6" t="s">
        <v>45</v>
      </c>
    </row>
    <row r="29" spans="1:9" ht="13.5" thickBot="1" x14ac:dyDescent="0.25"/>
    <row r="30" spans="1:9" x14ac:dyDescent="0.2">
      <c r="A30" s="13" t="s">
        <v>46</v>
      </c>
      <c r="B30" s="13" t="s">
        <v>57</v>
      </c>
      <c r="C30" s="13" t="s">
        <v>48</v>
      </c>
    </row>
    <row r="31" spans="1:9" x14ac:dyDescent="0.2">
      <c r="A31" s="11">
        <v>1</v>
      </c>
      <c r="B31" s="11">
        <v>54.52349968578185</v>
      </c>
      <c r="C31" s="11">
        <v>-4.3034996857818513</v>
      </c>
    </row>
    <row r="32" spans="1:9" x14ac:dyDescent="0.2">
      <c r="A32" s="11">
        <v>2</v>
      </c>
      <c r="B32" s="11">
        <v>48.419968989527646</v>
      </c>
      <c r="C32" s="11">
        <v>1.4260310104723501</v>
      </c>
    </row>
    <row r="33" spans="1:3" x14ac:dyDescent="0.2">
      <c r="A33" s="11">
        <v>3</v>
      </c>
      <c r="B33" s="11">
        <v>49.560206261034644</v>
      </c>
      <c r="C33" s="11">
        <v>0.85379373896535782</v>
      </c>
    </row>
    <row r="34" spans="1:3" x14ac:dyDescent="0.2">
      <c r="A34" s="11">
        <v>4</v>
      </c>
      <c r="B34" s="11">
        <v>58.801611778891349</v>
      </c>
      <c r="C34" s="11">
        <v>-10.533611778891348</v>
      </c>
    </row>
    <row r="35" spans="1:3" x14ac:dyDescent="0.2">
      <c r="A35" s="11">
        <v>5</v>
      </c>
      <c r="B35" s="11">
        <v>46.338010691186973</v>
      </c>
      <c r="C35" s="11">
        <v>1.4219893088130249</v>
      </c>
    </row>
    <row r="36" spans="1:3" x14ac:dyDescent="0.2">
      <c r="A36" s="11">
        <v>6</v>
      </c>
      <c r="B36" s="11">
        <v>56.400363262989536</v>
      </c>
      <c r="C36" s="11">
        <v>-3.229363262989537</v>
      </c>
    </row>
    <row r="37" spans="1:3" x14ac:dyDescent="0.2">
      <c r="A37" s="11">
        <v>7</v>
      </c>
      <c r="B37" s="11">
        <v>51.311921500059114</v>
      </c>
      <c r="C37" s="11">
        <v>8.6940784999408862</v>
      </c>
    </row>
    <row r="38" spans="1:3" x14ac:dyDescent="0.2">
      <c r="A38" s="11">
        <v>8</v>
      </c>
      <c r="B38" s="11">
        <v>50.205505752925085</v>
      </c>
      <c r="C38" s="11">
        <v>4.2774942470749124</v>
      </c>
    </row>
    <row r="39" spans="1:3" x14ac:dyDescent="0.2">
      <c r="A39" s="11">
        <v>9</v>
      </c>
      <c r="B39" s="11">
        <v>55.450834859840292</v>
      </c>
      <c r="C39" s="11">
        <v>-0.7428348598402934</v>
      </c>
    </row>
    <row r="40" spans="1:3" x14ac:dyDescent="0.2">
      <c r="A40" s="11">
        <v>10</v>
      </c>
      <c r="B40" s="11">
        <v>50.866704592357848</v>
      </c>
      <c r="C40" s="11">
        <v>0.81529540764215369</v>
      </c>
    </row>
    <row r="41" spans="1:3" x14ac:dyDescent="0.2">
      <c r="A41" s="11">
        <v>11</v>
      </c>
      <c r="B41" s="11">
        <v>42.416917746015727</v>
      </c>
      <c r="C41" s="11">
        <v>-6.2979177460157274</v>
      </c>
    </row>
    <row r="42" spans="1:3" x14ac:dyDescent="0.2">
      <c r="A42" s="11">
        <v>12</v>
      </c>
      <c r="B42" s="11">
        <v>55.190071567411181</v>
      </c>
      <c r="C42" s="11">
        <v>3.053928432588819</v>
      </c>
    </row>
    <row r="43" spans="1:3" x14ac:dyDescent="0.2">
      <c r="A43" s="11">
        <v>13</v>
      </c>
      <c r="B43" s="11">
        <v>57.326236800318185</v>
      </c>
      <c r="C43" s="11">
        <v>1.4937631996818155</v>
      </c>
    </row>
    <row r="44" spans="1:3" x14ac:dyDescent="0.2">
      <c r="A44" s="11">
        <v>14</v>
      </c>
      <c r="B44" s="11">
        <v>39.928856993621508</v>
      </c>
      <c r="C44" s="11">
        <v>0.91214300637849277</v>
      </c>
    </row>
    <row r="45" spans="1:3" x14ac:dyDescent="0.2">
      <c r="A45" s="11">
        <v>15</v>
      </c>
      <c r="B45" s="11">
        <v>61.288558875502019</v>
      </c>
      <c r="C45" s="11">
        <v>1.169441124497979</v>
      </c>
    </row>
    <row r="46" spans="1:3" x14ac:dyDescent="0.2">
      <c r="A46" s="11">
        <v>16</v>
      </c>
      <c r="B46" s="11">
        <v>54.969255575508924</v>
      </c>
      <c r="C46" s="11">
        <v>2.9744424491077837E-2</v>
      </c>
    </row>
    <row r="47" spans="1:3" x14ac:dyDescent="0.2">
      <c r="A47" s="11">
        <v>17</v>
      </c>
      <c r="B47" s="11">
        <v>50.739355242836233</v>
      </c>
      <c r="C47" s="11">
        <v>3.0346447571637682</v>
      </c>
    </row>
    <row r="48" spans="1:3" x14ac:dyDescent="0.2">
      <c r="A48" s="11">
        <v>18</v>
      </c>
      <c r="B48" s="11">
        <v>49.106727011148124</v>
      </c>
      <c r="C48" s="11">
        <v>3.2632729888518739</v>
      </c>
    </row>
    <row r="49" spans="1:3" x14ac:dyDescent="0.2">
      <c r="A49" s="11">
        <v>19</v>
      </c>
      <c r="B49" s="11">
        <v>47.203356598214533</v>
      </c>
      <c r="C49" s="11">
        <v>-2.6083565982145345</v>
      </c>
    </row>
    <row r="50" spans="1:3" x14ac:dyDescent="0.2">
      <c r="A50" s="11">
        <v>20</v>
      </c>
      <c r="B50" s="11">
        <v>55.515966006760401</v>
      </c>
      <c r="C50" s="11">
        <v>2.2480339932396021</v>
      </c>
    </row>
    <row r="51" spans="1:3" x14ac:dyDescent="0.2">
      <c r="A51" s="11">
        <v>21</v>
      </c>
      <c r="B51" s="11">
        <v>52.402735316907815</v>
      </c>
      <c r="C51" s="11">
        <v>-2.4897353169078187</v>
      </c>
    </row>
    <row r="52" spans="1:3" x14ac:dyDescent="0.2">
      <c r="A52" s="11">
        <v>22</v>
      </c>
      <c r="B52" s="11">
        <v>59.434706016558437</v>
      </c>
      <c r="C52" s="11">
        <v>1.9092939834415645</v>
      </c>
    </row>
    <row r="53" spans="1:3" x14ac:dyDescent="0.2">
      <c r="A53" s="11">
        <v>23</v>
      </c>
      <c r="B53" s="11">
        <v>51.889275291306852</v>
      </c>
      <c r="C53" s="11">
        <v>-2.2932752913068555</v>
      </c>
    </row>
    <row r="54" spans="1:3" x14ac:dyDescent="0.2">
      <c r="A54" s="11">
        <v>24</v>
      </c>
      <c r="B54" s="11">
        <v>56.580534932836514</v>
      </c>
      <c r="C54" s="11">
        <v>5.2084650671634876</v>
      </c>
    </row>
    <row r="55" spans="1:3" x14ac:dyDescent="0.2">
      <c r="A55" s="11">
        <v>25</v>
      </c>
      <c r="B55" s="11">
        <v>49.345173893510776</v>
      </c>
      <c r="C55" s="11">
        <v>-0.39717389351077514</v>
      </c>
    </row>
    <row r="56" spans="1:3" x14ac:dyDescent="0.2">
      <c r="A56" s="11">
        <v>26</v>
      </c>
      <c r="B56" s="11">
        <v>46.398191643628984</v>
      </c>
      <c r="C56" s="11">
        <v>-1.7011916436289809</v>
      </c>
    </row>
    <row r="57" spans="1:3" x14ac:dyDescent="0.2">
      <c r="A57" s="11">
        <v>27</v>
      </c>
      <c r="B57" s="11">
        <v>58.669241053334055</v>
      </c>
      <c r="C57" s="11">
        <v>0.50075894666594678</v>
      </c>
    </row>
    <row r="58" spans="1:3" x14ac:dyDescent="0.2">
      <c r="A58" s="11">
        <v>28</v>
      </c>
      <c r="B58" s="11">
        <v>51.895706883065614</v>
      </c>
      <c r="C58" s="11">
        <v>2.0062931169343869</v>
      </c>
    </row>
    <row r="59" spans="1:3" x14ac:dyDescent="0.2">
      <c r="A59" s="11">
        <v>29</v>
      </c>
      <c r="B59" s="11">
        <v>50.25172749829381</v>
      </c>
      <c r="C59" s="11">
        <v>-3.7067274982938088</v>
      </c>
    </row>
    <row r="60" spans="1:3" x14ac:dyDescent="0.2">
      <c r="A60" s="11">
        <v>30</v>
      </c>
      <c r="B60" s="11">
        <v>53.403043603520921</v>
      </c>
      <c r="C60" s="11">
        <v>1.3329563964790765</v>
      </c>
    </row>
    <row r="61" spans="1:3" x14ac:dyDescent="0.2">
      <c r="A61" s="11">
        <v>31</v>
      </c>
      <c r="B61" s="11">
        <v>51.194690851180141</v>
      </c>
      <c r="C61" s="11">
        <v>-0.9296908511801405</v>
      </c>
    </row>
    <row r="62" spans="1:3" ht="13.5" thickBot="1" x14ac:dyDescent="0.25">
      <c r="A62" s="12">
        <v>32</v>
      </c>
      <c r="B62" s="12">
        <v>55.657043223925676</v>
      </c>
      <c r="C62" s="12">
        <v>-4.4180432239256788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49"/>
  <sheetViews>
    <sheetView topLeftCell="A16" zoomScale="70" zoomScaleNormal="70" workbookViewId="0">
      <selection activeCell="K45" sqref="K45:O49"/>
    </sheetView>
  </sheetViews>
  <sheetFormatPr defaultRowHeight="12.75" x14ac:dyDescent="0.2"/>
  <cols>
    <col min="1" max="1" width="6.7109375" style="6" customWidth="1"/>
    <col min="2" max="2" width="12.85546875" style="6" customWidth="1"/>
    <col min="3" max="3" width="14.140625" style="6" customWidth="1"/>
    <col min="4" max="4" width="11.28515625" style="6" customWidth="1"/>
    <col min="5" max="5" width="12" style="6" customWidth="1"/>
    <col min="6" max="6" width="6.28515625" style="6" customWidth="1"/>
    <col min="7" max="8" width="10" style="6" customWidth="1"/>
    <col min="9" max="9" width="10.140625" style="6" customWidth="1"/>
    <col min="10" max="11" width="9.140625" style="6"/>
    <col min="12" max="12" width="11.5703125" style="6" customWidth="1"/>
    <col min="13" max="13" width="10.140625" style="6" bestFit="1" customWidth="1"/>
    <col min="14" max="16384" width="9.140625" style="6"/>
  </cols>
  <sheetData>
    <row r="16" spans="1:9" ht="76.5" x14ac:dyDescent="0.2">
      <c r="A16" s="6" t="s">
        <v>19</v>
      </c>
      <c r="B16" s="7" t="s">
        <v>49</v>
      </c>
      <c r="C16" s="7" t="s">
        <v>50</v>
      </c>
      <c r="D16" s="7" t="s">
        <v>51</v>
      </c>
      <c r="E16" s="7" t="s">
        <v>52</v>
      </c>
      <c r="F16" s="7" t="s">
        <v>53</v>
      </c>
      <c r="G16" s="7" t="s">
        <v>54</v>
      </c>
      <c r="H16" s="7" t="s">
        <v>55</v>
      </c>
      <c r="I16" s="7" t="s">
        <v>56</v>
      </c>
    </row>
    <row r="17" spans="1:9" x14ac:dyDescent="0.2">
      <c r="A17" s="6">
        <v>1880</v>
      </c>
      <c r="B17" s="6">
        <v>50.22</v>
      </c>
      <c r="C17" s="6">
        <v>1</v>
      </c>
      <c r="D17" s="6">
        <v>0</v>
      </c>
      <c r="E17" s="6">
        <v>1.75</v>
      </c>
      <c r="F17" s="6">
        <v>0</v>
      </c>
      <c r="G17" s="8">
        <v>3.879</v>
      </c>
      <c r="H17" s="8">
        <v>1.974</v>
      </c>
      <c r="I17" s="6">
        <v>9</v>
      </c>
    </row>
    <row r="18" spans="1:9" x14ac:dyDescent="0.2">
      <c r="A18" s="6">
        <v>1884</v>
      </c>
      <c r="B18" s="6">
        <v>49.845999999999997</v>
      </c>
      <c r="C18" s="6">
        <v>1</v>
      </c>
      <c r="D18" s="6">
        <v>0</v>
      </c>
      <c r="E18" s="6">
        <v>2</v>
      </c>
      <c r="F18" s="6">
        <v>0</v>
      </c>
      <c r="G18" s="8">
        <v>1.589</v>
      </c>
      <c r="H18" s="8">
        <v>1.0549999999999999</v>
      </c>
      <c r="I18" s="6">
        <v>2</v>
      </c>
    </row>
    <row r="19" spans="1:9" x14ac:dyDescent="0.2">
      <c r="A19" s="6">
        <v>1888</v>
      </c>
      <c r="B19" s="6">
        <v>50.414000000000001</v>
      </c>
      <c r="C19" s="6">
        <v>0</v>
      </c>
      <c r="D19" s="6">
        <v>1</v>
      </c>
      <c r="E19" s="6">
        <v>0</v>
      </c>
      <c r="F19" s="6">
        <v>0</v>
      </c>
      <c r="G19" s="8">
        <v>-5.5529999999999999</v>
      </c>
      <c r="H19" s="8">
        <v>0.60399999999999998</v>
      </c>
      <c r="I19" s="6">
        <v>3</v>
      </c>
    </row>
    <row r="20" spans="1:9" x14ac:dyDescent="0.2">
      <c r="A20" s="6">
        <v>1892</v>
      </c>
      <c r="B20" s="6">
        <v>48.268000000000001</v>
      </c>
      <c r="C20" s="6">
        <v>1</v>
      </c>
      <c r="D20" s="6">
        <v>1</v>
      </c>
      <c r="E20" s="6">
        <v>0</v>
      </c>
      <c r="F20" s="6">
        <v>0</v>
      </c>
      <c r="G20" s="8">
        <v>2.7629999999999999</v>
      </c>
      <c r="H20" s="8">
        <v>2.274</v>
      </c>
      <c r="I20" s="6">
        <v>7</v>
      </c>
    </row>
    <row r="21" spans="1:9" x14ac:dyDescent="0.2">
      <c r="A21" s="6">
        <v>1896</v>
      </c>
      <c r="B21" s="6">
        <v>47.76</v>
      </c>
      <c r="C21" s="6">
        <v>0</v>
      </c>
      <c r="D21" s="6">
        <v>0</v>
      </c>
      <c r="E21" s="6">
        <v>0</v>
      </c>
      <c r="F21" s="6">
        <v>0</v>
      </c>
      <c r="G21" s="8">
        <v>-10.023999999999999</v>
      </c>
      <c r="H21" s="8">
        <v>3.41</v>
      </c>
      <c r="I21" s="6">
        <v>6</v>
      </c>
    </row>
    <row r="22" spans="1:9" x14ac:dyDescent="0.2">
      <c r="A22" s="6">
        <v>1900</v>
      </c>
      <c r="B22" s="6">
        <v>53.170999999999999</v>
      </c>
      <c r="C22" s="6">
        <v>1</v>
      </c>
      <c r="D22" s="6">
        <v>1</v>
      </c>
      <c r="E22" s="6">
        <v>0</v>
      </c>
      <c r="F22" s="6">
        <v>0</v>
      </c>
      <c r="G22" s="8">
        <v>-1.425</v>
      </c>
      <c r="H22" s="8">
        <v>2.548</v>
      </c>
      <c r="I22" s="6">
        <v>7</v>
      </c>
    </row>
    <row r="23" spans="1:9" x14ac:dyDescent="0.2">
      <c r="A23" s="6">
        <v>1904</v>
      </c>
      <c r="B23" s="6">
        <v>60.006</v>
      </c>
      <c r="C23" s="6">
        <v>1</v>
      </c>
      <c r="D23" s="6">
        <v>0</v>
      </c>
      <c r="E23" s="6">
        <v>1</v>
      </c>
      <c r="F23" s="6">
        <v>0</v>
      </c>
      <c r="G23" s="8">
        <v>-2.4209999999999998</v>
      </c>
      <c r="H23" s="8">
        <v>1.4419999999999999</v>
      </c>
      <c r="I23" s="6">
        <v>5</v>
      </c>
    </row>
    <row r="24" spans="1:9" x14ac:dyDescent="0.2">
      <c r="A24" s="6">
        <v>1908</v>
      </c>
      <c r="B24" s="6">
        <v>54.482999999999997</v>
      </c>
      <c r="C24" s="6">
        <v>1</v>
      </c>
      <c r="D24" s="6">
        <v>0</v>
      </c>
      <c r="E24" s="6">
        <v>1.25</v>
      </c>
      <c r="F24" s="6">
        <v>0</v>
      </c>
      <c r="G24" s="8">
        <v>-6.2809999999999997</v>
      </c>
      <c r="H24" s="8">
        <v>1.879</v>
      </c>
      <c r="I24" s="6">
        <v>8</v>
      </c>
    </row>
    <row r="25" spans="1:9" x14ac:dyDescent="0.2">
      <c r="A25" s="6">
        <v>1912</v>
      </c>
      <c r="B25" s="6">
        <v>54.707999999999998</v>
      </c>
      <c r="C25" s="6">
        <v>1</v>
      </c>
      <c r="D25" s="6">
        <v>1</v>
      </c>
      <c r="E25" s="6">
        <v>1.5</v>
      </c>
      <c r="F25" s="6">
        <v>0</v>
      </c>
      <c r="G25" s="8">
        <v>4.1639999999999997</v>
      </c>
      <c r="H25" s="8">
        <v>2.1720000000000002</v>
      </c>
      <c r="I25" s="6">
        <v>8</v>
      </c>
    </row>
    <row r="26" spans="1:9" x14ac:dyDescent="0.2">
      <c r="A26" s="6">
        <v>1916</v>
      </c>
      <c r="B26" s="6">
        <v>51.682000000000002</v>
      </c>
      <c r="C26" s="6">
        <v>0</v>
      </c>
      <c r="D26" s="6">
        <v>1</v>
      </c>
      <c r="E26" s="6">
        <v>0</v>
      </c>
      <c r="F26" s="6">
        <v>0</v>
      </c>
      <c r="G26" s="8">
        <v>2.2290000000000001</v>
      </c>
      <c r="H26" s="8">
        <v>4.2519999999999998</v>
      </c>
      <c r="I26" s="6">
        <v>3</v>
      </c>
    </row>
    <row r="27" spans="1:9" x14ac:dyDescent="0.2">
      <c r="A27" s="6">
        <v>1920</v>
      </c>
      <c r="B27" s="6">
        <v>36.119</v>
      </c>
      <c r="C27" s="6">
        <v>0</v>
      </c>
      <c r="D27" s="6">
        <v>0</v>
      </c>
      <c r="E27" s="6">
        <v>1</v>
      </c>
      <c r="F27" s="6">
        <v>1</v>
      </c>
      <c r="G27" s="8">
        <v>-11.462999999999999</v>
      </c>
      <c r="H27" s="6">
        <v>0</v>
      </c>
      <c r="I27" s="6">
        <v>0</v>
      </c>
    </row>
    <row r="28" spans="1:9" x14ac:dyDescent="0.2">
      <c r="A28" s="6">
        <v>1924</v>
      </c>
      <c r="B28" s="6">
        <v>58.244</v>
      </c>
      <c r="C28" s="6">
        <v>1</v>
      </c>
      <c r="D28" s="6">
        <v>1</v>
      </c>
      <c r="E28" s="6">
        <v>0</v>
      </c>
      <c r="F28" s="6">
        <v>0</v>
      </c>
      <c r="G28" s="8">
        <v>-3.8719999999999999</v>
      </c>
      <c r="H28" s="8">
        <v>5.1609999999999996</v>
      </c>
      <c r="I28" s="6">
        <v>10</v>
      </c>
    </row>
    <row r="29" spans="1:9" x14ac:dyDescent="0.2">
      <c r="A29" s="6">
        <v>1928</v>
      </c>
      <c r="B29" s="6">
        <v>58.82</v>
      </c>
      <c r="C29" s="6">
        <v>1</v>
      </c>
      <c r="D29" s="6">
        <v>0</v>
      </c>
      <c r="E29" s="6">
        <v>1</v>
      </c>
      <c r="F29" s="6">
        <v>0</v>
      </c>
      <c r="G29" s="8">
        <v>4.6230000000000002</v>
      </c>
      <c r="H29" s="8">
        <v>0.183</v>
      </c>
      <c r="I29" s="6">
        <v>7</v>
      </c>
    </row>
    <row r="30" spans="1:9" x14ac:dyDescent="0.2">
      <c r="A30" s="6">
        <v>1932</v>
      </c>
      <c r="B30" s="6">
        <v>40.841000000000001</v>
      </c>
      <c r="C30" s="6">
        <v>1</v>
      </c>
      <c r="D30" s="6">
        <v>1</v>
      </c>
      <c r="E30" s="6">
        <v>1.25</v>
      </c>
      <c r="F30" s="6">
        <v>0</v>
      </c>
      <c r="G30" s="8">
        <v>-14.557</v>
      </c>
      <c r="H30" s="8">
        <v>7.16</v>
      </c>
      <c r="I30" s="6">
        <v>4</v>
      </c>
    </row>
    <row r="31" spans="1:9" x14ac:dyDescent="0.2">
      <c r="A31" s="6">
        <v>1936</v>
      </c>
      <c r="B31" s="6">
        <v>62.457999999999998</v>
      </c>
      <c r="C31" s="6">
        <v>0</v>
      </c>
      <c r="D31" s="6">
        <v>1</v>
      </c>
      <c r="E31" s="6">
        <v>0</v>
      </c>
      <c r="F31" s="6">
        <v>0</v>
      </c>
      <c r="G31" s="8">
        <v>11.677</v>
      </c>
      <c r="H31" s="8">
        <v>2.4540000000000002</v>
      </c>
      <c r="I31" s="6">
        <v>9</v>
      </c>
    </row>
    <row r="32" spans="1:9" x14ac:dyDescent="0.2">
      <c r="A32" s="6">
        <v>1940</v>
      </c>
      <c r="B32" s="6">
        <v>54.999000000000002</v>
      </c>
      <c r="C32" s="6">
        <v>0</v>
      </c>
      <c r="D32" s="6">
        <v>1</v>
      </c>
      <c r="E32" s="6">
        <v>1</v>
      </c>
      <c r="F32" s="6">
        <v>0</v>
      </c>
      <c r="G32" s="8">
        <v>3.6110000000000002</v>
      </c>
      <c r="H32" s="8">
        <v>5.5E-2</v>
      </c>
      <c r="I32" s="6">
        <v>8</v>
      </c>
    </row>
    <row r="33" spans="1:9" x14ac:dyDescent="0.2">
      <c r="A33" s="6">
        <v>1944</v>
      </c>
      <c r="B33" s="6">
        <v>53.774000000000001</v>
      </c>
      <c r="C33" s="6">
        <v>0</v>
      </c>
      <c r="D33" s="6">
        <v>1</v>
      </c>
      <c r="E33" s="6">
        <v>1.25</v>
      </c>
      <c r="F33" s="6">
        <v>1</v>
      </c>
      <c r="G33" s="8">
        <v>4.4329999999999998</v>
      </c>
      <c r="H33" s="6">
        <v>0</v>
      </c>
      <c r="I33" s="6">
        <v>0</v>
      </c>
    </row>
    <row r="34" spans="1:9" x14ac:dyDescent="0.2">
      <c r="A34" s="6">
        <v>1948</v>
      </c>
      <c r="B34" s="6">
        <v>52.37</v>
      </c>
      <c r="C34" s="6">
        <v>0</v>
      </c>
      <c r="D34" s="6">
        <v>1</v>
      </c>
      <c r="E34" s="6">
        <v>1.5</v>
      </c>
      <c r="F34" s="6">
        <v>1</v>
      </c>
      <c r="G34" s="8">
        <v>2.8580000000000001</v>
      </c>
      <c r="H34" s="6">
        <v>0</v>
      </c>
      <c r="I34" s="6">
        <v>0</v>
      </c>
    </row>
    <row r="35" spans="1:9" x14ac:dyDescent="0.2">
      <c r="A35" s="6">
        <v>1952</v>
      </c>
      <c r="B35" s="6">
        <v>44.594999999999999</v>
      </c>
      <c r="C35" s="6">
        <v>0</v>
      </c>
      <c r="D35" s="6">
        <v>0</v>
      </c>
      <c r="E35" s="6">
        <v>1.75</v>
      </c>
      <c r="F35" s="6">
        <v>0</v>
      </c>
      <c r="G35" s="8">
        <v>0.84</v>
      </c>
      <c r="H35" s="8">
        <v>2.3159999999999998</v>
      </c>
      <c r="I35" s="6">
        <v>6</v>
      </c>
    </row>
    <row r="36" spans="1:9" x14ac:dyDescent="0.2">
      <c r="A36" s="6">
        <v>1956</v>
      </c>
      <c r="B36" s="6">
        <v>57.764000000000003</v>
      </c>
      <c r="C36" s="6">
        <v>1</v>
      </c>
      <c r="D36" s="6">
        <v>1</v>
      </c>
      <c r="E36" s="6">
        <v>0</v>
      </c>
      <c r="F36" s="6">
        <v>0</v>
      </c>
      <c r="G36" s="8">
        <v>-1.3939999999999999</v>
      </c>
      <c r="H36" s="8">
        <v>1.93</v>
      </c>
      <c r="I36" s="6">
        <v>5</v>
      </c>
    </row>
    <row r="37" spans="1:9" x14ac:dyDescent="0.2">
      <c r="A37" s="6">
        <v>1960</v>
      </c>
      <c r="B37" s="6">
        <v>49.912999999999997</v>
      </c>
      <c r="C37" s="6">
        <v>1</v>
      </c>
      <c r="D37" s="6">
        <v>0</v>
      </c>
      <c r="E37" s="6">
        <v>1</v>
      </c>
      <c r="F37" s="6">
        <v>0</v>
      </c>
      <c r="G37" s="8">
        <v>0.41699999999999998</v>
      </c>
      <c r="H37" s="8">
        <v>1.9630000000000001</v>
      </c>
      <c r="I37" s="6">
        <v>5</v>
      </c>
    </row>
    <row r="38" spans="1:9" x14ac:dyDescent="0.2">
      <c r="A38" s="6">
        <v>1964</v>
      </c>
      <c r="B38" s="6">
        <v>61.344000000000001</v>
      </c>
      <c r="C38" s="6">
        <v>0</v>
      </c>
      <c r="D38" s="6">
        <v>1</v>
      </c>
      <c r="E38" s="6">
        <v>0</v>
      </c>
      <c r="F38" s="6">
        <v>0</v>
      </c>
      <c r="G38" s="8">
        <v>5.109</v>
      </c>
      <c r="H38" s="8">
        <v>1.2669999999999999</v>
      </c>
      <c r="I38" s="6">
        <v>10</v>
      </c>
    </row>
    <row r="39" spans="1:9" x14ac:dyDescent="0.2">
      <c r="A39" s="6">
        <v>1968</v>
      </c>
      <c r="B39" s="6">
        <v>49.595999999999997</v>
      </c>
      <c r="C39" s="6">
        <v>0</v>
      </c>
      <c r="D39" s="6">
        <v>0</v>
      </c>
      <c r="E39" s="6">
        <v>1</v>
      </c>
      <c r="F39" s="6">
        <v>0</v>
      </c>
      <c r="G39" s="8">
        <v>5.07</v>
      </c>
      <c r="H39" s="8">
        <v>3.1560000000000001</v>
      </c>
      <c r="I39" s="6">
        <v>7</v>
      </c>
    </row>
    <row r="40" spans="1:9" x14ac:dyDescent="0.2">
      <c r="A40" s="6">
        <v>1972</v>
      </c>
      <c r="B40" s="6">
        <v>61.789000000000001</v>
      </c>
      <c r="C40" s="6">
        <v>1</v>
      </c>
      <c r="D40" s="6">
        <v>1</v>
      </c>
      <c r="E40" s="6">
        <v>0</v>
      </c>
      <c r="F40" s="6">
        <v>0</v>
      </c>
      <c r="G40" s="8">
        <v>6.125</v>
      </c>
      <c r="H40" s="8">
        <v>4.8129999999999997</v>
      </c>
      <c r="I40" s="6">
        <v>4</v>
      </c>
    </row>
    <row r="41" spans="1:9" x14ac:dyDescent="0.2">
      <c r="A41" s="6">
        <v>1976</v>
      </c>
      <c r="B41" s="6">
        <v>48.948</v>
      </c>
      <c r="C41" s="6">
        <v>1</v>
      </c>
      <c r="D41" s="6">
        <v>0</v>
      </c>
      <c r="E41" s="6">
        <v>1</v>
      </c>
      <c r="F41" s="6">
        <v>0</v>
      </c>
      <c r="G41" s="8">
        <v>4.0259999999999998</v>
      </c>
      <c r="H41" s="8">
        <v>7.5789999999999997</v>
      </c>
      <c r="I41" s="6">
        <v>4</v>
      </c>
    </row>
    <row r="42" spans="1:9" x14ac:dyDescent="0.2">
      <c r="A42" s="6">
        <v>1980</v>
      </c>
      <c r="B42" s="6">
        <v>44.697000000000003</v>
      </c>
      <c r="C42" s="6">
        <v>0</v>
      </c>
      <c r="D42" s="6">
        <v>1</v>
      </c>
      <c r="E42" s="6">
        <v>0</v>
      </c>
      <c r="F42" s="6">
        <v>0</v>
      </c>
      <c r="G42" s="8">
        <v>-3.5939999999999999</v>
      </c>
      <c r="H42" s="8">
        <v>7.9260000000000002</v>
      </c>
      <c r="I42" s="6">
        <v>5</v>
      </c>
    </row>
    <row r="43" spans="1:9" x14ac:dyDescent="0.2">
      <c r="A43" s="6">
        <v>1984</v>
      </c>
      <c r="B43" s="6">
        <v>59.17</v>
      </c>
      <c r="C43" s="6">
        <v>1</v>
      </c>
      <c r="D43" s="6">
        <v>1</v>
      </c>
      <c r="E43" s="6">
        <v>0</v>
      </c>
      <c r="F43" s="6">
        <v>0</v>
      </c>
      <c r="G43" s="8">
        <v>5.5679999999999996</v>
      </c>
      <c r="H43" s="8">
        <v>5.2859999999999996</v>
      </c>
      <c r="I43" s="6">
        <v>8</v>
      </c>
    </row>
    <row r="44" spans="1:9" x14ac:dyDescent="0.2">
      <c r="A44" s="6">
        <v>1988</v>
      </c>
      <c r="B44" s="6">
        <v>53.902000000000001</v>
      </c>
      <c r="C44" s="6">
        <v>1</v>
      </c>
      <c r="D44" s="6">
        <v>0</v>
      </c>
      <c r="E44" s="6">
        <v>1</v>
      </c>
      <c r="F44" s="6">
        <v>0</v>
      </c>
      <c r="G44" s="8">
        <v>2.2610000000000001</v>
      </c>
      <c r="H44" s="8">
        <v>3.0009999999999999</v>
      </c>
      <c r="I44" s="6">
        <v>4</v>
      </c>
    </row>
    <row r="45" spans="1:9" x14ac:dyDescent="0.2">
      <c r="A45" s="6">
        <v>1992</v>
      </c>
      <c r="B45" s="6">
        <v>46.545000000000002</v>
      </c>
      <c r="C45" s="6">
        <v>1</v>
      </c>
      <c r="D45" s="6">
        <v>1</v>
      </c>
      <c r="E45" s="6">
        <v>1.25</v>
      </c>
      <c r="F45" s="6">
        <v>0</v>
      </c>
      <c r="G45" s="8">
        <v>2.2229999999999999</v>
      </c>
      <c r="H45" s="8">
        <v>3.3330000000000002</v>
      </c>
      <c r="I45" s="6">
        <v>2</v>
      </c>
    </row>
    <row r="46" spans="1:9" x14ac:dyDescent="0.2">
      <c r="A46" s="6">
        <v>1996</v>
      </c>
      <c r="B46" s="6">
        <v>54.735999999999997</v>
      </c>
      <c r="C46" s="6">
        <v>0</v>
      </c>
      <c r="D46" s="6">
        <v>1</v>
      </c>
      <c r="E46" s="6">
        <v>0</v>
      </c>
      <c r="F46" s="6">
        <v>0</v>
      </c>
      <c r="G46" s="8">
        <v>2.7120000000000002</v>
      </c>
      <c r="H46" s="8">
        <v>2.1459999999999999</v>
      </c>
      <c r="I46" s="6">
        <v>4</v>
      </c>
    </row>
    <row r="47" spans="1:9" x14ac:dyDescent="0.2">
      <c r="A47" s="6">
        <v>2000</v>
      </c>
      <c r="B47" s="6">
        <v>50.265000000000001</v>
      </c>
      <c r="C47" s="6">
        <v>0</v>
      </c>
      <c r="D47" s="6">
        <v>0</v>
      </c>
      <c r="E47" s="6">
        <v>1</v>
      </c>
      <c r="F47" s="6">
        <v>0</v>
      </c>
      <c r="G47" s="8">
        <v>1.603</v>
      </c>
      <c r="H47" s="8">
        <v>1.679</v>
      </c>
      <c r="I47" s="6">
        <v>7</v>
      </c>
    </row>
    <row r="48" spans="1:9" x14ac:dyDescent="0.2">
      <c r="A48" s="6">
        <v>2004</v>
      </c>
      <c r="B48" s="6">
        <v>51.238999999999997</v>
      </c>
      <c r="C48" s="6">
        <v>1</v>
      </c>
      <c r="D48" s="6">
        <v>1</v>
      </c>
      <c r="E48" s="6">
        <v>0</v>
      </c>
      <c r="F48" s="6">
        <v>0</v>
      </c>
      <c r="G48" s="6">
        <v>2.9</v>
      </c>
      <c r="H48" s="9">
        <v>2</v>
      </c>
      <c r="I48" s="6">
        <v>2</v>
      </c>
    </row>
    <row r="49" spans="1:9" x14ac:dyDescent="0.2">
      <c r="A49" s="6">
        <v>2008</v>
      </c>
      <c r="B49" s="6">
        <v>53.53</v>
      </c>
      <c r="C49" s="6">
        <v>1</v>
      </c>
      <c r="D49" s="6">
        <v>0</v>
      </c>
      <c r="E49" s="6">
        <v>1</v>
      </c>
      <c r="F49" s="6">
        <v>0</v>
      </c>
      <c r="G49" s="8">
        <v>0.22</v>
      </c>
      <c r="H49" s="8">
        <v>2.88</v>
      </c>
      <c r="I49" s="6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18"/>
  <sheetViews>
    <sheetView workbookViewId="0">
      <selection activeCell="C9" sqref="C9"/>
    </sheetView>
  </sheetViews>
  <sheetFormatPr defaultRowHeight="12.75" x14ac:dyDescent="0.2"/>
  <sheetData>
    <row r="8" spans="2:9" x14ac:dyDescent="0.2">
      <c r="B8" t="s">
        <v>16</v>
      </c>
    </row>
    <row r="9" spans="2:9" x14ac:dyDescent="0.2">
      <c r="B9" s="1" t="s">
        <v>17</v>
      </c>
      <c r="I9" t="s">
        <v>18</v>
      </c>
    </row>
    <row r="11" spans="2:9" x14ac:dyDescent="0.2">
      <c r="B11" t="s">
        <v>0</v>
      </c>
      <c r="C11" t="s">
        <v>8</v>
      </c>
    </row>
    <row r="12" spans="2:9" x14ac:dyDescent="0.2">
      <c r="B12" t="s">
        <v>1</v>
      </c>
      <c r="C12" t="s">
        <v>9</v>
      </c>
    </row>
    <row r="13" spans="2:9" x14ac:dyDescent="0.2">
      <c r="B13" t="s">
        <v>2</v>
      </c>
      <c r="C13" t="s">
        <v>10</v>
      </c>
    </row>
    <row r="14" spans="2:9" x14ac:dyDescent="0.2">
      <c r="B14" t="s">
        <v>3</v>
      </c>
      <c r="C14" t="s">
        <v>11</v>
      </c>
    </row>
    <row r="15" spans="2:9" x14ac:dyDescent="0.2">
      <c r="B15" t="s">
        <v>4</v>
      </c>
      <c r="C15" t="s">
        <v>12</v>
      </c>
    </row>
    <row r="16" spans="2:9" x14ac:dyDescent="0.2">
      <c r="B16" t="s">
        <v>5</v>
      </c>
      <c r="C16" t="s">
        <v>13</v>
      </c>
    </row>
    <row r="17" spans="2:3" x14ac:dyDescent="0.2">
      <c r="B17" t="s">
        <v>6</v>
      </c>
      <c r="C17" t="s">
        <v>14</v>
      </c>
    </row>
    <row r="18" spans="2:3" x14ac:dyDescent="0.2">
      <c r="B18" t="s">
        <v>7</v>
      </c>
      <c r="C18" t="s">
        <v>15</v>
      </c>
    </row>
  </sheetData>
  <hyperlinks>
    <hyperlink ref="B9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tabSelected="1" topLeftCell="A16" zoomScale="70" zoomScaleNormal="70" workbookViewId="0">
      <selection activeCell="H17" sqref="H17"/>
    </sheetView>
  </sheetViews>
  <sheetFormatPr defaultRowHeight="12.75" x14ac:dyDescent="0.2"/>
  <cols>
    <col min="1" max="1" width="7.140625" style="6" customWidth="1"/>
    <col min="2" max="2" width="10.42578125" style="6" customWidth="1"/>
    <col min="3" max="3" width="14.28515625" style="6" customWidth="1"/>
    <col min="4" max="4" width="12" style="6" customWidth="1"/>
    <col min="5" max="5" width="10.42578125" style="6" customWidth="1"/>
    <col min="6" max="7" width="12" style="6" customWidth="1"/>
    <col min="8" max="8" width="11.85546875" style="6" customWidth="1"/>
    <col min="9" max="9" width="9.140625" style="6"/>
    <col min="10" max="10" width="11.5703125" style="6" customWidth="1"/>
    <col min="11" max="11" width="10.140625" style="6" bestFit="1" customWidth="1"/>
    <col min="12" max="16384" width="9.140625" style="6"/>
  </cols>
  <sheetData>
    <row r="2" spans="1:8" s="6" customFormat="1" x14ac:dyDescent="0.2"/>
    <row r="3" spans="1:8" s="6" customFormat="1" x14ac:dyDescent="0.2"/>
    <row r="5" spans="1:8" s="6" customFormat="1" x14ac:dyDescent="0.2"/>
    <row r="6" spans="1:8" s="6" customFormat="1" x14ac:dyDescent="0.2"/>
    <row r="7" spans="1:8" s="6" customFormat="1" x14ac:dyDescent="0.2"/>
    <row r="8" spans="1:8" s="6" customFormat="1" x14ac:dyDescent="0.2"/>
    <row r="9" spans="1:8" s="6" customFormat="1" x14ac:dyDescent="0.2"/>
    <row r="10" spans="1:8" s="6" customFormat="1" x14ac:dyDescent="0.2"/>
    <row r="11" spans="1:8" s="6" customFormat="1" x14ac:dyDescent="0.2"/>
    <row r="12" spans="1:8" s="6" customFormat="1" x14ac:dyDescent="0.2"/>
    <row r="16" spans="1:8" s="6" customFormat="1" ht="76.5" x14ac:dyDescent="0.2">
      <c r="A16" s="6" t="s">
        <v>19</v>
      </c>
      <c r="B16" s="7" t="s">
        <v>49</v>
      </c>
      <c r="C16" s="7" t="s">
        <v>50</v>
      </c>
      <c r="D16" s="7" t="s">
        <v>52</v>
      </c>
      <c r="E16" s="7" t="s">
        <v>54</v>
      </c>
      <c r="F16" s="7" t="s">
        <v>55</v>
      </c>
      <c r="G16" s="7" t="s">
        <v>56</v>
      </c>
      <c r="H16" s="7" t="s">
        <v>58</v>
      </c>
    </row>
    <row r="17" spans="1:8" s="6" customFormat="1" x14ac:dyDescent="0.2">
      <c r="A17" s="6">
        <v>1880</v>
      </c>
      <c r="B17" s="6">
        <v>50.22</v>
      </c>
      <c r="C17" s="6">
        <v>1</v>
      </c>
      <c r="D17" s="6">
        <v>1.75</v>
      </c>
      <c r="E17" s="8">
        <v>3.879</v>
      </c>
      <c r="F17" s="8">
        <v>1.974</v>
      </c>
      <c r="G17" s="6">
        <v>9</v>
      </c>
      <c r="H17" s="6">
        <f t="array" ref="H17:H49">TREND(B17:B48,C17:G48,C17:G49)</f>
        <v>54.445368885023996</v>
      </c>
    </row>
    <row r="18" spans="1:8" s="6" customFormat="1" x14ac:dyDescent="0.2">
      <c r="A18" s="6">
        <v>1884</v>
      </c>
      <c r="B18" s="6">
        <v>49.845999999999997</v>
      </c>
      <c r="C18" s="6">
        <v>1</v>
      </c>
      <c r="D18" s="6">
        <v>2</v>
      </c>
      <c r="E18" s="8">
        <v>1.589</v>
      </c>
      <c r="F18" s="8">
        <v>1.0549999999999999</v>
      </c>
      <c r="G18" s="6">
        <v>2</v>
      </c>
      <c r="H18" s="6">
        <v>49.065415708333987</v>
      </c>
    </row>
    <row r="19" spans="1:8" s="6" customFormat="1" x14ac:dyDescent="0.2">
      <c r="A19" s="6">
        <v>1888</v>
      </c>
      <c r="B19" s="6">
        <v>50.414000000000001</v>
      </c>
      <c r="C19" s="6">
        <v>0</v>
      </c>
      <c r="D19" s="6">
        <v>0</v>
      </c>
      <c r="E19" s="8">
        <v>-5.5529999999999999</v>
      </c>
      <c r="F19" s="8">
        <v>0.60399999999999998</v>
      </c>
      <c r="G19" s="6">
        <v>3</v>
      </c>
      <c r="H19" s="6">
        <v>49.964808157931927</v>
      </c>
    </row>
    <row r="20" spans="1:8" s="6" customFormat="1" x14ac:dyDescent="0.2">
      <c r="A20" s="6">
        <v>1892</v>
      </c>
      <c r="B20" s="6">
        <v>48.268000000000001</v>
      </c>
      <c r="C20" s="6">
        <v>1</v>
      </c>
      <c r="D20" s="6">
        <v>0</v>
      </c>
      <c r="E20" s="8">
        <v>2.7629999999999999</v>
      </c>
      <c r="F20" s="8">
        <v>2.274</v>
      </c>
      <c r="G20" s="6">
        <v>7</v>
      </c>
      <c r="H20" s="6">
        <v>58.542061610360584</v>
      </c>
    </row>
    <row r="21" spans="1:8" s="6" customFormat="1" x14ac:dyDescent="0.2">
      <c r="A21" s="6">
        <v>1896</v>
      </c>
      <c r="B21" s="6">
        <v>47.76</v>
      </c>
      <c r="C21" s="6">
        <v>0</v>
      </c>
      <c r="D21" s="6">
        <v>0</v>
      </c>
      <c r="E21" s="8">
        <v>-10.023999999999999</v>
      </c>
      <c r="F21" s="8">
        <v>3.41</v>
      </c>
      <c r="G21" s="6">
        <v>6</v>
      </c>
      <c r="H21" s="6">
        <v>47.045963201358049</v>
      </c>
    </row>
    <row r="22" spans="1:8" s="6" customFormat="1" x14ac:dyDescent="0.2">
      <c r="A22" s="6">
        <v>1900</v>
      </c>
      <c r="B22" s="6">
        <v>53.170999999999999</v>
      </c>
      <c r="C22" s="6">
        <v>1</v>
      </c>
      <c r="D22" s="6">
        <v>0</v>
      </c>
      <c r="E22" s="8">
        <v>-1.425</v>
      </c>
      <c r="F22" s="8">
        <v>2.548</v>
      </c>
      <c r="G22" s="6">
        <v>7</v>
      </c>
      <c r="H22" s="6">
        <v>56.083921616818181</v>
      </c>
    </row>
    <row r="23" spans="1:8" s="6" customFormat="1" x14ac:dyDescent="0.2">
      <c r="A23" s="6">
        <v>1904</v>
      </c>
      <c r="B23" s="6">
        <v>60.006</v>
      </c>
      <c r="C23" s="6">
        <v>1</v>
      </c>
      <c r="D23" s="6">
        <v>1</v>
      </c>
      <c r="E23" s="8">
        <v>-2.4209999999999998</v>
      </c>
      <c r="F23" s="8">
        <v>1.4419999999999999</v>
      </c>
      <c r="G23" s="6">
        <v>5</v>
      </c>
      <c r="H23" s="6">
        <v>51.813568757027809</v>
      </c>
    </row>
    <row r="24" spans="1:8" s="6" customFormat="1" x14ac:dyDescent="0.2">
      <c r="A24" s="6">
        <v>1908</v>
      </c>
      <c r="B24" s="6">
        <v>54.482999999999997</v>
      </c>
      <c r="C24" s="6">
        <v>1</v>
      </c>
      <c r="D24" s="6">
        <v>1.25</v>
      </c>
      <c r="E24" s="8">
        <v>-6.2809999999999997</v>
      </c>
      <c r="F24" s="8">
        <v>1.879</v>
      </c>
      <c r="G24" s="6">
        <v>8</v>
      </c>
      <c r="H24" s="6">
        <v>50.255772973727623</v>
      </c>
    </row>
    <row r="25" spans="1:8" s="6" customFormat="1" x14ac:dyDescent="0.2">
      <c r="A25" s="6">
        <v>1912</v>
      </c>
      <c r="B25" s="6">
        <v>54.707999999999998</v>
      </c>
      <c r="C25" s="6">
        <v>1</v>
      </c>
      <c r="D25" s="6">
        <v>1.5</v>
      </c>
      <c r="E25" s="8">
        <v>4.1639999999999997</v>
      </c>
      <c r="F25" s="8">
        <v>2.1720000000000002</v>
      </c>
      <c r="G25" s="6">
        <v>8</v>
      </c>
      <c r="H25" s="6">
        <v>54.732656276385327</v>
      </c>
    </row>
    <row r="26" spans="1:8" s="6" customFormat="1" x14ac:dyDescent="0.2">
      <c r="A26" s="6">
        <v>1916</v>
      </c>
      <c r="B26" s="6">
        <v>51.682000000000002</v>
      </c>
      <c r="C26" s="6">
        <v>0</v>
      </c>
      <c r="D26" s="6">
        <v>0</v>
      </c>
      <c r="E26" s="8">
        <v>2.2290000000000001</v>
      </c>
      <c r="F26" s="8">
        <v>4.2519999999999998</v>
      </c>
      <c r="G26" s="6">
        <v>3</v>
      </c>
      <c r="H26" s="6">
        <v>51.191758132148784</v>
      </c>
    </row>
    <row r="27" spans="1:8" s="6" customFormat="1" x14ac:dyDescent="0.2">
      <c r="A27" s="6">
        <v>1920</v>
      </c>
      <c r="B27" s="6">
        <v>36.119</v>
      </c>
      <c r="C27" s="6">
        <v>0</v>
      </c>
      <c r="D27" s="6">
        <v>1</v>
      </c>
      <c r="E27" s="8">
        <v>-11.462999999999999</v>
      </c>
      <c r="F27" s="6">
        <v>0</v>
      </c>
      <c r="G27" s="6">
        <v>0</v>
      </c>
      <c r="H27" s="6">
        <v>42.090058848566756</v>
      </c>
    </row>
    <row r="28" spans="1:8" s="6" customFormat="1" x14ac:dyDescent="0.2">
      <c r="A28" s="6">
        <v>1924</v>
      </c>
      <c r="B28" s="6">
        <v>58.244</v>
      </c>
      <c r="C28" s="6">
        <v>1</v>
      </c>
      <c r="D28" s="6">
        <v>0</v>
      </c>
      <c r="E28" s="8">
        <v>-3.8719999999999999</v>
      </c>
      <c r="F28" s="8">
        <v>5.1609999999999996</v>
      </c>
      <c r="G28" s="6">
        <v>10</v>
      </c>
      <c r="H28" s="6">
        <v>54.401742256812234</v>
      </c>
    </row>
    <row r="29" spans="1:8" s="6" customFormat="1" x14ac:dyDescent="0.2">
      <c r="A29" s="6">
        <v>1928</v>
      </c>
      <c r="B29" s="6">
        <v>58.82</v>
      </c>
      <c r="C29" s="6">
        <v>1</v>
      </c>
      <c r="D29" s="6">
        <v>1</v>
      </c>
      <c r="E29" s="8">
        <v>4.6230000000000002</v>
      </c>
      <c r="F29" s="8">
        <v>0.183</v>
      </c>
      <c r="G29" s="6">
        <v>7</v>
      </c>
      <c r="H29" s="6">
        <v>57.739586305116177</v>
      </c>
    </row>
    <row r="30" spans="1:8" s="6" customFormat="1" x14ac:dyDescent="0.2">
      <c r="A30" s="6">
        <v>1932</v>
      </c>
      <c r="B30" s="6">
        <v>40.841000000000001</v>
      </c>
      <c r="C30" s="6">
        <v>1</v>
      </c>
      <c r="D30" s="6">
        <v>1.25</v>
      </c>
      <c r="E30" s="8">
        <v>-14.557</v>
      </c>
      <c r="F30" s="8">
        <v>7.16</v>
      </c>
      <c r="G30" s="6">
        <v>4</v>
      </c>
      <c r="H30" s="6">
        <v>39.289160980503276</v>
      </c>
    </row>
    <row r="31" spans="1:8" s="6" customFormat="1" x14ac:dyDescent="0.2">
      <c r="A31" s="6">
        <v>1936</v>
      </c>
      <c r="B31" s="6">
        <v>62.457999999999998</v>
      </c>
      <c r="C31" s="6">
        <v>0</v>
      </c>
      <c r="D31" s="6">
        <v>0</v>
      </c>
      <c r="E31" s="8">
        <v>11.677</v>
      </c>
      <c r="F31" s="8">
        <v>2.4540000000000002</v>
      </c>
      <c r="G31" s="6">
        <v>9</v>
      </c>
      <c r="H31" s="6">
        <v>61.135871700752773</v>
      </c>
    </row>
    <row r="32" spans="1:8" s="6" customFormat="1" x14ac:dyDescent="0.2">
      <c r="A32" s="6">
        <v>1940</v>
      </c>
      <c r="B32" s="6">
        <v>54.999000000000002</v>
      </c>
      <c r="C32" s="6">
        <v>0</v>
      </c>
      <c r="D32" s="6">
        <v>1</v>
      </c>
      <c r="E32" s="8">
        <v>3.6110000000000002</v>
      </c>
      <c r="F32" s="8">
        <v>5.5E-2</v>
      </c>
      <c r="G32" s="6">
        <v>8</v>
      </c>
      <c r="H32" s="6">
        <v>54.701641000604369</v>
      </c>
    </row>
    <row r="33" spans="1:8" s="6" customFormat="1" x14ac:dyDescent="0.2">
      <c r="A33" s="6">
        <v>1944</v>
      </c>
      <c r="B33" s="6">
        <v>53.774000000000001</v>
      </c>
      <c r="C33" s="6">
        <v>0</v>
      </c>
      <c r="D33" s="6">
        <v>1.25</v>
      </c>
      <c r="E33" s="8">
        <v>4.4329999999999998</v>
      </c>
      <c r="F33" s="6">
        <v>0</v>
      </c>
      <c r="G33" s="6">
        <v>0</v>
      </c>
      <c r="H33" s="6">
        <v>49.715263377778228</v>
      </c>
    </row>
    <row r="34" spans="1:8" s="6" customFormat="1" x14ac:dyDescent="0.2">
      <c r="A34" s="6">
        <v>1948</v>
      </c>
      <c r="B34" s="6">
        <v>52.37</v>
      </c>
      <c r="C34" s="6">
        <v>0</v>
      </c>
      <c r="D34" s="6">
        <v>1.5</v>
      </c>
      <c r="E34" s="8">
        <v>2.8580000000000001</v>
      </c>
      <c r="F34" s="6">
        <v>0</v>
      </c>
      <c r="G34" s="6">
        <v>0</v>
      </c>
      <c r="H34" s="6">
        <v>48.004441341281449</v>
      </c>
    </row>
    <row r="35" spans="1:8" s="6" customFormat="1" x14ac:dyDescent="0.2">
      <c r="A35" s="6">
        <v>1952</v>
      </c>
      <c r="B35" s="6">
        <v>44.594999999999999</v>
      </c>
      <c r="C35" s="6">
        <v>0</v>
      </c>
      <c r="D35" s="6">
        <v>1.75</v>
      </c>
      <c r="E35" s="8">
        <v>0.84</v>
      </c>
      <c r="F35" s="8">
        <v>2.3159999999999998</v>
      </c>
      <c r="G35" s="6">
        <v>6</v>
      </c>
      <c r="H35" s="6">
        <v>47.646234607110316</v>
      </c>
    </row>
    <row r="36" spans="1:8" s="6" customFormat="1" x14ac:dyDescent="0.2">
      <c r="A36" s="6">
        <v>1956</v>
      </c>
      <c r="B36" s="6">
        <v>57.764000000000003</v>
      </c>
      <c r="C36" s="6">
        <v>1</v>
      </c>
      <c r="D36" s="6">
        <v>0</v>
      </c>
      <c r="E36" s="8">
        <v>-1.3939999999999999</v>
      </c>
      <c r="F36" s="8">
        <v>1.93</v>
      </c>
      <c r="G36" s="6">
        <v>5</v>
      </c>
      <c r="H36" s="6">
        <v>55.446951703628194</v>
      </c>
    </row>
    <row r="37" spans="1:8" s="6" customFormat="1" x14ac:dyDescent="0.2">
      <c r="A37" s="6">
        <v>1960</v>
      </c>
      <c r="B37" s="6">
        <v>49.912999999999997</v>
      </c>
      <c r="C37" s="6">
        <v>1</v>
      </c>
      <c r="D37" s="6">
        <v>1</v>
      </c>
      <c r="E37" s="8">
        <v>0.41699999999999998</v>
      </c>
      <c r="F37" s="8">
        <v>1.9630000000000001</v>
      </c>
      <c r="G37" s="6">
        <v>5</v>
      </c>
      <c r="H37" s="6">
        <v>52.911442194187096</v>
      </c>
    </row>
    <row r="38" spans="1:8" s="6" customFormat="1" x14ac:dyDescent="0.2">
      <c r="A38" s="6">
        <v>1964</v>
      </c>
      <c r="B38" s="6">
        <v>61.344000000000001</v>
      </c>
      <c r="C38" s="6">
        <v>0</v>
      </c>
      <c r="D38" s="6">
        <v>0</v>
      </c>
      <c r="E38" s="8">
        <v>5.109</v>
      </c>
      <c r="F38" s="8">
        <v>1.2669999999999999</v>
      </c>
      <c r="G38" s="6">
        <v>10</v>
      </c>
      <c r="H38" s="6">
        <v>59.155067211487243</v>
      </c>
    </row>
    <row r="39" spans="1:8" s="6" customFormat="1" x14ac:dyDescent="0.2">
      <c r="A39" s="6">
        <v>1968</v>
      </c>
      <c r="B39" s="6">
        <v>49.595999999999997</v>
      </c>
      <c r="C39" s="6">
        <v>0</v>
      </c>
      <c r="D39" s="6">
        <v>1</v>
      </c>
      <c r="E39" s="8">
        <v>5.07</v>
      </c>
      <c r="F39" s="8">
        <v>3.1560000000000001</v>
      </c>
      <c r="G39" s="6">
        <v>7</v>
      </c>
      <c r="H39" s="6">
        <v>52.414241448010635</v>
      </c>
    </row>
    <row r="40" spans="1:8" s="6" customFormat="1" x14ac:dyDescent="0.2">
      <c r="A40" s="6">
        <v>1972</v>
      </c>
      <c r="B40" s="6">
        <v>61.789000000000001</v>
      </c>
      <c r="C40" s="6">
        <v>1</v>
      </c>
      <c r="D40" s="6">
        <v>0</v>
      </c>
      <c r="E40" s="8">
        <v>6.125</v>
      </c>
      <c r="F40" s="8">
        <v>4.8129999999999997</v>
      </c>
      <c r="G40" s="6">
        <v>4</v>
      </c>
      <c r="H40" s="6">
        <v>56.573036266112979</v>
      </c>
    </row>
    <row r="41" spans="1:8" s="6" customFormat="1" x14ac:dyDescent="0.2">
      <c r="A41" s="6">
        <v>1976</v>
      </c>
      <c r="B41" s="6">
        <v>48.948</v>
      </c>
      <c r="C41" s="6">
        <v>1</v>
      </c>
      <c r="D41" s="6">
        <v>1</v>
      </c>
      <c r="E41" s="8">
        <v>4.0259999999999998</v>
      </c>
      <c r="F41" s="8">
        <v>7.5789999999999997</v>
      </c>
      <c r="G41" s="6">
        <v>4</v>
      </c>
      <c r="H41" s="6">
        <v>49.751885894735288</v>
      </c>
    </row>
    <row r="42" spans="1:8" s="6" customFormat="1" x14ac:dyDescent="0.2">
      <c r="A42" s="6">
        <v>1980</v>
      </c>
      <c r="B42" s="6">
        <v>44.697000000000003</v>
      </c>
      <c r="C42" s="6">
        <v>0</v>
      </c>
      <c r="D42" s="6">
        <v>0</v>
      </c>
      <c r="E42" s="8">
        <v>-3.5939999999999999</v>
      </c>
      <c r="F42" s="8">
        <v>7.9260000000000002</v>
      </c>
      <c r="G42" s="6">
        <v>5</v>
      </c>
      <c r="H42" s="6">
        <v>46.277834302780107</v>
      </c>
    </row>
    <row r="43" spans="1:8" s="6" customFormat="1" x14ac:dyDescent="0.2">
      <c r="A43" s="6">
        <v>1984</v>
      </c>
      <c r="B43" s="6">
        <v>59.17</v>
      </c>
      <c r="C43" s="6">
        <v>1</v>
      </c>
      <c r="D43" s="6">
        <v>0</v>
      </c>
      <c r="E43" s="8">
        <v>5.5679999999999996</v>
      </c>
      <c r="F43" s="8">
        <v>5.2859999999999996</v>
      </c>
      <c r="G43" s="6">
        <v>8</v>
      </c>
      <c r="H43" s="6">
        <v>58.195609645362374</v>
      </c>
    </row>
    <row r="44" spans="1:8" s="6" customFormat="1" x14ac:dyDescent="0.2">
      <c r="A44" s="6">
        <v>1988</v>
      </c>
      <c r="B44" s="6">
        <v>53.902000000000001</v>
      </c>
      <c r="C44" s="6">
        <v>1</v>
      </c>
      <c r="D44" s="6">
        <v>1</v>
      </c>
      <c r="E44" s="8">
        <v>2.2610000000000001</v>
      </c>
      <c r="F44" s="8">
        <v>3.0009999999999999</v>
      </c>
      <c r="G44" s="6">
        <v>4</v>
      </c>
      <c r="H44" s="6">
        <v>52.487606392976232</v>
      </c>
    </row>
    <row r="45" spans="1:8" s="6" customFormat="1" x14ac:dyDescent="0.2">
      <c r="A45" s="6">
        <v>1992</v>
      </c>
      <c r="B45" s="6">
        <v>46.545000000000002</v>
      </c>
      <c r="C45" s="6">
        <v>1</v>
      </c>
      <c r="D45" s="6">
        <v>1.25</v>
      </c>
      <c r="E45" s="8">
        <v>2.2229999999999999</v>
      </c>
      <c r="F45" s="8">
        <v>3.3330000000000002</v>
      </c>
      <c r="G45" s="6">
        <v>2</v>
      </c>
      <c r="H45" s="6">
        <v>50.181158243607285</v>
      </c>
    </row>
    <row r="46" spans="1:8" s="6" customFormat="1" x14ac:dyDescent="0.2">
      <c r="A46" s="6">
        <v>1996</v>
      </c>
      <c r="B46" s="6">
        <v>54.735999999999997</v>
      </c>
      <c r="C46" s="6">
        <v>0</v>
      </c>
      <c r="D46" s="6">
        <v>0</v>
      </c>
      <c r="E46" s="8">
        <v>2.7120000000000002</v>
      </c>
      <c r="F46" s="8">
        <v>2.1459999999999999</v>
      </c>
      <c r="G46" s="6">
        <v>4</v>
      </c>
      <c r="H46" s="6">
        <v>53.7173259353373</v>
      </c>
    </row>
    <row r="47" spans="1:8" s="6" customFormat="1" x14ac:dyDescent="0.2">
      <c r="A47" s="6">
        <v>2000</v>
      </c>
      <c r="B47" s="6">
        <v>50.265000000000001</v>
      </c>
      <c r="C47" s="6">
        <v>0</v>
      </c>
      <c r="D47" s="6">
        <v>1</v>
      </c>
      <c r="E47" s="8">
        <v>1.603</v>
      </c>
      <c r="F47" s="8">
        <v>1.679</v>
      </c>
      <c r="G47" s="6">
        <v>7</v>
      </c>
      <c r="H47" s="6">
        <v>51.748490734852346</v>
      </c>
    </row>
    <row r="48" spans="1:8" s="6" customFormat="1" x14ac:dyDescent="0.2">
      <c r="A48" s="6">
        <v>2004</v>
      </c>
      <c r="B48" s="6">
        <v>51.238999999999997</v>
      </c>
      <c r="C48" s="6">
        <v>1</v>
      </c>
      <c r="D48" s="6">
        <v>0</v>
      </c>
      <c r="E48" s="6">
        <v>2.9</v>
      </c>
      <c r="F48" s="9">
        <v>2</v>
      </c>
      <c r="G48" s="6">
        <v>2</v>
      </c>
      <c r="H48" s="6">
        <v>55.960054289281686</v>
      </c>
    </row>
    <row r="49" spans="1:8" s="6" customFormat="1" x14ac:dyDescent="0.2">
      <c r="A49" s="6">
        <v>2008</v>
      </c>
      <c r="B49" s="6">
        <v>53.53</v>
      </c>
      <c r="C49" s="6">
        <v>1</v>
      </c>
      <c r="D49" s="6">
        <v>1</v>
      </c>
      <c r="E49" s="8">
        <v>0.22</v>
      </c>
      <c r="F49" s="8">
        <v>2.88</v>
      </c>
      <c r="G49" s="6">
        <v>3</v>
      </c>
      <c r="H49" s="6">
        <v>50.919106733302776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26" zoomScale="78" zoomScaleNormal="78" workbookViewId="0">
      <selection activeCell="C30" sqref="C30"/>
    </sheetView>
  </sheetViews>
  <sheetFormatPr defaultRowHeight="12.75" x14ac:dyDescent="0.2"/>
  <cols>
    <col min="1" max="1" width="16.85546875" style="6" customWidth="1"/>
    <col min="2" max="3" width="16.28515625" style="6" customWidth="1"/>
    <col min="4" max="4" width="12.140625" style="6" customWidth="1"/>
    <col min="5" max="5" width="9.5703125" style="6" customWidth="1"/>
    <col min="6" max="6" width="15.42578125" style="6" customWidth="1"/>
    <col min="7" max="7" width="13.140625" style="6" customWidth="1"/>
    <col min="8" max="256" width="16.28515625" style="6" customWidth="1"/>
    <col min="257" max="16384" width="9.140625" style="6"/>
  </cols>
  <sheetData>
    <row r="1" spans="1:9" x14ac:dyDescent="0.2">
      <c r="A1" s="6" t="s">
        <v>21</v>
      </c>
    </row>
    <row r="2" spans="1:9" ht="13.5" thickBot="1" x14ac:dyDescent="0.25"/>
    <row r="3" spans="1:9" x14ac:dyDescent="0.2">
      <c r="A3" s="10" t="s">
        <v>22</v>
      </c>
      <c r="B3" s="10"/>
    </row>
    <row r="4" spans="1:9" x14ac:dyDescent="0.2">
      <c r="A4" s="11" t="s">
        <v>23</v>
      </c>
      <c r="B4" s="11">
        <v>0.79621601591476499</v>
      </c>
    </row>
    <row r="5" spans="1:9" x14ac:dyDescent="0.2">
      <c r="A5" s="11" t="s">
        <v>24</v>
      </c>
      <c r="B5" s="11">
        <v>0.63395994399918121</v>
      </c>
    </row>
    <row r="6" spans="1:9" x14ac:dyDescent="0.2">
      <c r="A6" s="11" t="s">
        <v>25</v>
      </c>
      <c r="B6" s="11">
        <v>0.56356762553748529</v>
      </c>
    </row>
    <row r="7" spans="1:9" x14ac:dyDescent="0.2">
      <c r="A7" s="11" t="s">
        <v>26</v>
      </c>
      <c r="B7" s="11">
        <v>4.0108294674138945</v>
      </c>
    </row>
    <row r="8" spans="1:9" ht="13.5" thickBot="1" x14ac:dyDescent="0.25">
      <c r="A8" s="12" t="s">
        <v>27</v>
      </c>
      <c r="B8" s="12">
        <v>32</v>
      </c>
    </row>
    <row r="10" spans="1:9" ht="13.5" thickBot="1" x14ac:dyDescent="0.25">
      <c r="A10" s="6" t="s">
        <v>28</v>
      </c>
    </row>
    <row r="11" spans="1:9" x14ac:dyDescent="0.2">
      <c r="A11" s="13"/>
      <c r="B11" s="13" t="s">
        <v>33</v>
      </c>
      <c r="C11" s="13" t="s">
        <v>34</v>
      </c>
      <c r="D11" s="13" t="s">
        <v>35</v>
      </c>
      <c r="E11" s="13" t="s">
        <v>36</v>
      </c>
      <c r="F11" s="13" t="s">
        <v>37</v>
      </c>
    </row>
    <row r="12" spans="1:9" x14ac:dyDescent="0.2">
      <c r="A12" s="11" t="s">
        <v>29</v>
      </c>
      <c r="B12" s="11">
        <v>5</v>
      </c>
      <c r="C12" s="11">
        <v>724.39417144143317</v>
      </c>
      <c r="D12" s="11">
        <v>144.87883428828664</v>
      </c>
      <c r="E12" s="11">
        <v>9.0060955208365758</v>
      </c>
      <c r="F12" s="11">
        <v>4.5965339048710498E-5</v>
      </c>
    </row>
    <row r="13" spans="1:9" x14ac:dyDescent="0.2">
      <c r="A13" s="11" t="s">
        <v>30</v>
      </c>
      <c r="B13" s="11">
        <v>26</v>
      </c>
      <c r="C13" s="11">
        <v>418.25557843356631</v>
      </c>
      <c r="D13" s="11">
        <v>16.086753016675626</v>
      </c>
      <c r="E13" s="11"/>
      <c r="F13" s="11"/>
    </row>
    <row r="14" spans="1:9" ht="13.5" thickBot="1" x14ac:dyDescent="0.25">
      <c r="A14" s="12" t="s">
        <v>31</v>
      </c>
      <c r="B14" s="12">
        <v>31</v>
      </c>
      <c r="C14" s="12">
        <v>1142.6497498749995</v>
      </c>
      <c r="D14" s="12"/>
      <c r="E14" s="12"/>
      <c r="F14" s="12"/>
    </row>
    <row r="15" spans="1:9" ht="13.5" thickBot="1" x14ac:dyDescent="0.25"/>
    <row r="16" spans="1:9" x14ac:dyDescent="0.2">
      <c r="A16" s="13"/>
      <c r="B16" s="13" t="s">
        <v>38</v>
      </c>
      <c r="C16" s="13" t="s">
        <v>26</v>
      </c>
      <c r="D16" s="13" t="s">
        <v>39</v>
      </c>
      <c r="E16" s="13" t="s">
        <v>40</v>
      </c>
      <c r="F16" s="13" t="s">
        <v>41</v>
      </c>
      <c r="G16" s="13" t="s">
        <v>42</v>
      </c>
      <c r="H16" s="13" t="s">
        <v>43</v>
      </c>
      <c r="I16" s="13" t="s">
        <v>44</v>
      </c>
    </row>
    <row r="17" spans="1:9" x14ac:dyDescent="0.2">
      <c r="A17" s="11" t="s">
        <v>32</v>
      </c>
      <c r="B17" s="11">
        <v>51.692313576818862</v>
      </c>
      <c r="C17" s="11">
        <v>2.1094409192332879</v>
      </c>
      <c r="D17" s="11">
        <v>24.505219892864936</v>
      </c>
      <c r="E17" s="11">
        <v>1.7117507497584879E-19</v>
      </c>
      <c r="F17" s="11">
        <v>47.356295668256955</v>
      </c>
      <c r="G17" s="11">
        <v>56.028331485380768</v>
      </c>
      <c r="H17" s="11">
        <v>47.356295668256955</v>
      </c>
      <c r="I17" s="11">
        <v>56.028331485380768</v>
      </c>
    </row>
    <row r="18" spans="1:9" x14ac:dyDescent="0.2">
      <c r="A18" s="11" t="s">
        <v>20</v>
      </c>
      <c r="B18" s="11">
        <v>3.1751017295212898</v>
      </c>
      <c r="C18" s="11">
        <v>1.5199289019223854</v>
      </c>
      <c r="D18" s="11">
        <v>2.0889804289565546</v>
      </c>
      <c r="E18" s="11">
        <v>4.6642549946410414E-2</v>
      </c>
      <c r="F18" s="11">
        <v>5.0843126975690378E-2</v>
      </c>
      <c r="G18" s="11">
        <v>6.2993603320668896</v>
      </c>
      <c r="H18" s="11">
        <v>5.0843126975690378E-2</v>
      </c>
      <c r="I18" s="11">
        <v>6.2993603320668896</v>
      </c>
    </row>
    <row r="19" spans="1:9" x14ac:dyDescent="0.2">
      <c r="A19" s="11" t="s">
        <v>3</v>
      </c>
      <c r="B19" s="11">
        <v>-3.4767397306724765</v>
      </c>
      <c r="C19" s="11">
        <v>1.1618409278928983</v>
      </c>
      <c r="D19" s="11">
        <v>-2.992440399717931</v>
      </c>
      <c r="E19" s="11">
        <v>5.9944192458564706E-3</v>
      </c>
      <c r="F19" s="11">
        <v>-5.86493796097648</v>
      </c>
      <c r="G19" s="11">
        <v>-1.0885415003684726</v>
      </c>
      <c r="H19" s="11">
        <v>-5.86493796097648</v>
      </c>
      <c r="I19" s="11">
        <v>-1.0885415003684726</v>
      </c>
    </row>
    <row r="20" spans="1:9" x14ac:dyDescent="0.2">
      <c r="A20" s="11" t="s">
        <v>5</v>
      </c>
      <c r="B20" s="11">
        <v>0.53437276433565617</v>
      </c>
      <c r="C20" s="11">
        <v>0.1358995243794226</v>
      </c>
      <c r="D20" s="11">
        <v>3.9321165160499185</v>
      </c>
      <c r="E20" s="11">
        <v>5.5791285036415922E-4</v>
      </c>
      <c r="F20" s="11">
        <v>0.25502729127618817</v>
      </c>
      <c r="G20" s="11">
        <v>0.81371823739512417</v>
      </c>
      <c r="H20" s="11">
        <v>0.25502729127618817</v>
      </c>
      <c r="I20" s="11">
        <v>0.81371823739512417</v>
      </c>
    </row>
    <row r="21" spans="1:9" x14ac:dyDescent="0.2">
      <c r="A21" s="11" t="s">
        <v>6</v>
      </c>
      <c r="B21" s="11">
        <v>-0.8036016660754427</v>
      </c>
      <c r="C21" s="11">
        <v>0.37176349146748211</v>
      </c>
      <c r="D21" s="11">
        <v>-2.1615938211235926</v>
      </c>
      <c r="E21" s="11">
        <v>4.0036910980033508E-2</v>
      </c>
      <c r="F21" s="11">
        <v>-1.5677724669995108</v>
      </c>
      <c r="G21" s="11">
        <v>-3.9430865151374617E-2</v>
      </c>
      <c r="H21" s="11">
        <v>-1.5677724669995108</v>
      </c>
      <c r="I21" s="11">
        <v>-3.9430865151374617E-2</v>
      </c>
    </row>
    <row r="22" spans="1:9" ht="13.5" thickBot="1" x14ac:dyDescent="0.25">
      <c r="A22" s="12" t="s">
        <v>7</v>
      </c>
      <c r="B22" s="12">
        <v>0.57508064925950997</v>
      </c>
      <c r="C22" s="12">
        <v>0.26898844960885432</v>
      </c>
      <c r="D22" s="12">
        <v>2.1379380791099218</v>
      </c>
      <c r="E22" s="12">
        <v>4.2090512126109828E-2</v>
      </c>
      <c r="F22" s="12">
        <v>2.2166972433604881E-2</v>
      </c>
      <c r="G22" s="12">
        <v>1.1279943260854151</v>
      </c>
      <c r="H22" s="12">
        <v>2.2166972433604881E-2</v>
      </c>
      <c r="I22" s="12">
        <v>1.1279943260854151</v>
      </c>
    </row>
    <row r="26" spans="1:9" x14ac:dyDescent="0.2">
      <c r="A26" s="6" t="s">
        <v>45</v>
      </c>
    </row>
    <row r="27" spans="1:9" ht="13.5" thickBot="1" x14ac:dyDescent="0.25"/>
    <row r="28" spans="1:9" x14ac:dyDescent="0.2">
      <c r="A28" s="13" t="s">
        <v>46</v>
      </c>
      <c r="B28" s="13" t="s">
        <v>47</v>
      </c>
      <c r="C28" s="13" t="s">
        <v>48</v>
      </c>
    </row>
    <row r="29" spans="1:9" x14ac:dyDescent="0.2">
      <c r="A29" s="11">
        <v>1</v>
      </c>
      <c r="B29" s="11">
        <v>54.445368885023989</v>
      </c>
      <c r="C29" s="11">
        <v>-4.2253688850239897</v>
      </c>
    </row>
    <row r="30" spans="1:9" x14ac:dyDescent="0.2">
      <c r="A30" s="11">
        <v>2</v>
      </c>
      <c r="B30" s="11">
        <v>49.065415708333973</v>
      </c>
      <c r="C30" s="11">
        <v>0.78058429166602394</v>
      </c>
    </row>
    <row r="31" spans="1:9" x14ac:dyDescent="0.2">
      <c r="A31" s="11">
        <v>3</v>
      </c>
      <c r="B31" s="11">
        <v>49.964808157931927</v>
      </c>
      <c r="C31" s="11">
        <v>0.44919184206807472</v>
      </c>
    </row>
    <row r="32" spans="1:9" x14ac:dyDescent="0.2">
      <c r="A32" s="11">
        <v>4</v>
      </c>
      <c r="B32" s="11">
        <v>58.542061610360577</v>
      </c>
      <c r="C32" s="14">
        <v>-10.274061610360576</v>
      </c>
    </row>
    <row r="33" spans="1:3" x14ac:dyDescent="0.2">
      <c r="A33" s="11">
        <v>5</v>
      </c>
      <c r="B33" s="11">
        <v>47.045963201358035</v>
      </c>
      <c r="C33" s="11">
        <v>0.71403679864196334</v>
      </c>
    </row>
    <row r="34" spans="1:3" x14ac:dyDescent="0.2">
      <c r="A34" s="11">
        <v>6</v>
      </c>
      <c r="B34" s="11">
        <v>56.083921616818181</v>
      </c>
      <c r="C34" s="11">
        <v>-2.9129216168181813</v>
      </c>
    </row>
    <row r="35" spans="1:3" x14ac:dyDescent="0.2">
      <c r="A35" s="11">
        <v>7</v>
      </c>
      <c r="B35" s="11">
        <v>51.813568757027809</v>
      </c>
      <c r="C35" s="14">
        <v>8.1924312429721908</v>
      </c>
    </row>
    <row r="36" spans="1:3" x14ac:dyDescent="0.2">
      <c r="A36" s="11">
        <v>8</v>
      </c>
      <c r="B36" s="11">
        <v>50.255772973727623</v>
      </c>
      <c r="C36" s="11">
        <v>4.2272270262723737</v>
      </c>
    </row>
    <row r="37" spans="1:3" x14ac:dyDescent="0.2">
      <c r="A37" s="11">
        <v>9</v>
      </c>
      <c r="B37" s="11">
        <v>54.732656276385327</v>
      </c>
      <c r="C37" s="11">
        <v>-2.4656276385329079E-2</v>
      </c>
    </row>
    <row r="38" spans="1:3" x14ac:dyDescent="0.2">
      <c r="A38" s="11">
        <v>10</v>
      </c>
      <c r="B38" s="11">
        <v>51.191758132148784</v>
      </c>
      <c r="C38" s="11">
        <v>0.49024186785121771</v>
      </c>
    </row>
    <row r="39" spans="1:3" x14ac:dyDescent="0.2">
      <c r="A39" s="11">
        <v>11</v>
      </c>
      <c r="B39" s="11">
        <v>42.090058848566756</v>
      </c>
      <c r="C39" s="11">
        <v>-5.9710588485667557</v>
      </c>
    </row>
    <row r="40" spans="1:3" x14ac:dyDescent="0.2">
      <c r="A40" s="11">
        <v>12</v>
      </c>
      <c r="B40" s="11">
        <v>54.401742256812227</v>
      </c>
      <c r="C40" s="11">
        <v>3.8422577431877727</v>
      </c>
    </row>
    <row r="41" spans="1:3" x14ac:dyDescent="0.2">
      <c r="A41" s="11">
        <v>13</v>
      </c>
      <c r="B41" s="11">
        <v>57.73958630511617</v>
      </c>
      <c r="C41" s="11">
        <v>1.0804136948838305</v>
      </c>
    </row>
    <row r="42" spans="1:3" x14ac:dyDescent="0.2">
      <c r="A42" s="11">
        <v>14</v>
      </c>
      <c r="B42" s="11">
        <v>39.289160980503276</v>
      </c>
      <c r="C42" s="11">
        <v>1.5518390194967253</v>
      </c>
    </row>
    <row r="43" spans="1:3" x14ac:dyDescent="0.2">
      <c r="A43" s="11">
        <v>15</v>
      </c>
      <c r="B43" s="11">
        <v>61.135871700752773</v>
      </c>
      <c r="C43" s="11">
        <v>1.3221282992472254</v>
      </c>
    </row>
    <row r="44" spans="1:3" x14ac:dyDescent="0.2">
      <c r="A44" s="11">
        <v>16</v>
      </c>
      <c r="B44" s="11">
        <v>54.701641000604369</v>
      </c>
      <c r="C44" s="11">
        <v>0.29735899939563382</v>
      </c>
    </row>
    <row r="45" spans="1:3" x14ac:dyDescent="0.2">
      <c r="A45" s="11">
        <v>17</v>
      </c>
      <c r="B45" s="11">
        <v>49.715263377778228</v>
      </c>
      <c r="C45" s="11">
        <v>4.0587366222217724</v>
      </c>
    </row>
    <row r="46" spans="1:3" x14ac:dyDescent="0.2">
      <c r="A46" s="11">
        <v>18</v>
      </c>
      <c r="B46" s="11">
        <v>48.004441341281449</v>
      </c>
      <c r="C46" s="11">
        <v>4.3655586587185482</v>
      </c>
    </row>
    <row r="47" spans="1:3" x14ac:dyDescent="0.2">
      <c r="A47" s="11">
        <v>19</v>
      </c>
      <c r="B47" s="11">
        <v>47.646234607110316</v>
      </c>
      <c r="C47" s="11">
        <v>-3.0512346071103167</v>
      </c>
    </row>
    <row r="48" spans="1:3" x14ac:dyDescent="0.2">
      <c r="A48" s="11">
        <v>20</v>
      </c>
      <c r="B48" s="11">
        <v>55.446951703628187</v>
      </c>
      <c r="C48" s="11">
        <v>2.3170482963718158</v>
      </c>
    </row>
    <row r="49" spans="1:3" x14ac:dyDescent="0.2">
      <c r="A49" s="11">
        <v>21</v>
      </c>
      <c r="B49" s="11">
        <v>52.911442194187096</v>
      </c>
      <c r="C49" s="11">
        <v>-2.9984421941870991</v>
      </c>
    </row>
    <row r="50" spans="1:3" x14ac:dyDescent="0.2">
      <c r="A50" s="11">
        <v>22</v>
      </c>
      <c r="B50" s="11">
        <v>59.155067211487236</v>
      </c>
      <c r="C50" s="11">
        <v>2.1889327885127656</v>
      </c>
    </row>
    <row r="51" spans="1:3" x14ac:dyDescent="0.2">
      <c r="A51" s="11">
        <v>23</v>
      </c>
      <c r="B51" s="11">
        <v>52.414241448010635</v>
      </c>
      <c r="C51" s="11">
        <v>-2.8182414480106388</v>
      </c>
    </row>
    <row r="52" spans="1:3" x14ac:dyDescent="0.2">
      <c r="A52" s="11">
        <v>24</v>
      </c>
      <c r="B52" s="11">
        <v>56.573036266112979</v>
      </c>
      <c r="C52" s="11">
        <v>5.2159637338870226</v>
      </c>
    </row>
    <row r="53" spans="1:3" x14ac:dyDescent="0.2">
      <c r="A53" s="11">
        <v>25</v>
      </c>
      <c r="B53" s="11">
        <v>49.751885894735288</v>
      </c>
      <c r="C53" s="11">
        <v>-0.80388589473528782</v>
      </c>
    </row>
    <row r="54" spans="1:3" x14ac:dyDescent="0.2">
      <c r="A54" s="11">
        <v>26</v>
      </c>
      <c r="B54" s="11">
        <v>46.277834302780107</v>
      </c>
      <c r="C54" s="11">
        <v>-1.5808343027801044</v>
      </c>
    </row>
    <row r="55" spans="1:3" x14ac:dyDescent="0.2">
      <c r="A55" s="11">
        <v>27</v>
      </c>
      <c r="B55" s="11">
        <v>58.195609645362367</v>
      </c>
      <c r="C55" s="11">
        <v>0.97439035463763446</v>
      </c>
    </row>
    <row r="56" spans="1:3" x14ac:dyDescent="0.2">
      <c r="A56" s="11">
        <v>28</v>
      </c>
      <c r="B56" s="11">
        <v>52.487606392976225</v>
      </c>
      <c r="C56" s="11">
        <v>1.4143936070237757</v>
      </c>
    </row>
    <row r="57" spans="1:3" x14ac:dyDescent="0.2">
      <c r="A57" s="11">
        <v>29</v>
      </c>
      <c r="B57" s="11">
        <v>50.181158243607285</v>
      </c>
      <c r="C57" s="11">
        <v>-3.6361582436072837</v>
      </c>
    </row>
    <row r="58" spans="1:3" x14ac:dyDescent="0.2">
      <c r="A58" s="11">
        <v>30</v>
      </c>
      <c r="B58" s="11">
        <v>53.717325935337307</v>
      </c>
      <c r="C58" s="11">
        <v>1.0186740646626902</v>
      </c>
    </row>
    <row r="59" spans="1:3" x14ac:dyDescent="0.2">
      <c r="A59" s="11">
        <v>31</v>
      </c>
      <c r="B59" s="11">
        <v>51.748490734852339</v>
      </c>
      <c r="C59" s="11">
        <v>-1.4834907348523387</v>
      </c>
    </row>
    <row r="60" spans="1:3" ht="13.5" thickBot="1" x14ac:dyDescent="0.25">
      <c r="A60" s="12">
        <v>32</v>
      </c>
      <c r="B60" s="12">
        <v>55.960054289281686</v>
      </c>
      <c r="C60" s="12">
        <v>-4.7210542892816889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regression</vt:lpstr>
      <vt:lpstr>results</vt:lpstr>
      <vt:lpstr>data</vt:lpstr>
      <vt:lpstr>Sheet3</vt:lpstr>
      <vt:lpstr>modified data</vt:lpstr>
      <vt:lpstr>regressionfinal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2006-03-15T21:43:20Z</dcterms:created>
  <dcterms:modified xsi:type="dcterms:W3CDTF">2010-08-18T19:54:17Z</dcterms:modified>
</cp:coreProperties>
</file>